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разместить на сайте !!!\2020\"/>
    </mc:Choice>
  </mc:AlternateContent>
  <bookViews>
    <workbookView xWindow="-32055" yWindow="75" windowWidth="5550" windowHeight="2550"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REESTR_MO!$A$2:$D$77</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1.7'!$E$21</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REESTR_ORG!$A$2:$J$39</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1" i="553" l="1"/>
  <c r="A10" i="553"/>
  <c r="A9" i="553"/>
  <c r="F16" i="569"/>
  <c r="D16" i="569"/>
  <c r="F12" i="569"/>
  <c r="A5" i="553"/>
  <c r="A6" i="553"/>
  <c r="A7" i="553"/>
  <c r="A8" i="553"/>
  <c r="R14" i="566"/>
  <c r="R13" i="566"/>
  <c r="A4" i="553"/>
  <c r="R12" i="566"/>
  <c r="P12" i="566" a="1"/>
  <c r="P12" i="566" s="1"/>
  <c r="M14" i="566"/>
  <c r="M13" i="566"/>
  <c r="M12" i="566"/>
  <c r="P15" i="471" l="1" a="1"/>
  <c r="P15" i="471" s="1"/>
  <c r="B3" i="525"/>
  <c r="D4" i="556" l="1"/>
  <c r="T3" i="205" l="1"/>
  <c r="B2" i="525"/>
  <c r="D5" i="532" l="1"/>
  <c r="B5" i="525"/>
  <c r="A3" i="553" l="1"/>
  <c r="A2" i="553" l="1"/>
  <c r="M12" i="564" l="1"/>
  <c r="F54" i="471" l="1"/>
  <c r="D58" i="471" l="1"/>
  <c r="F58" i="471"/>
  <c r="D6" i="569" l="1"/>
  <c r="G15" i="532" l="1"/>
  <c r="R25" i="471" l="1"/>
  <c r="R20" i="471"/>
  <c r="R15" i="471"/>
  <c r="M25" i="471"/>
  <c r="M15" i="471"/>
  <c r="M20"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<sst xmlns="http://schemas.openxmlformats.org/spreadsheetml/2006/main" count="1108" uniqueCount="689">
  <si>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</si>
  <si>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</si>
  <si>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</si>
  <si>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</si>
  <si>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</si>
  <si>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</si>
  <si>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</si>
  <si>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</si>
  <si>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</si>
  <si>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</si>
  <si>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</si>
  <si>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</si>
  <si>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</si>
  <si>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</si>
  <si>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</si>
  <si>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</si>
  <si>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</si>
  <si>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</si>
  <si>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</si>
  <si>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</si>
  <si>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</si>
  <si>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</si>
  <si>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</si>
  <si>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</si>
  <si>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</si>
  <si>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</si>
  <si>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</si>
  <si>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</si>
  <si>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</si>
  <si>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</si>
  <si>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</si>
  <si>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</si>
  <si>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</si>
  <si>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</si>
  <si>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</si>
  <si>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</si>
  <si>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</si>
  <si>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</si>
  <si>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</si>
  <si>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</si>
  <si>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</si>
  <si>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</si>
  <si>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</si>
  <si>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</si>
  <si>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</si>
  <si>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</si>
  <si>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</si>
  <si>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</si>
  <si>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</si>
  <si>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</si>
  <si>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</si>
  <si>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</si>
  <si>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</si>
  <si>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</si>
  <si>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</si>
  <si>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</si>
  <si>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</si>
  <si>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</si>
  <si>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</si>
  <si>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</si>
  <si>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</si>
  <si>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</si>
  <si>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</si>
  <si>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</si>
  <si>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</si>
  <si>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</si>
  <si>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</si>
  <si>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</si>
  <si>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</si>
  <si>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</si>
  <si>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</si>
  <si>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</si>
  <si>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</si>
  <si>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</si>
  <si>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</si>
  <si>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</si>
  <si>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</si>
  <si>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</si>
  <si>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</si>
  <si>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</si>
  <si>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</si>
  <si>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</si>
  <si>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</si>
  <si>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</si>
  <si>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</si>
  <si>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</si>
  <si>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</si>
  <si>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</si>
  <si>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</si>
  <si>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</si>
  <si>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</si>
  <si>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</si>
  <si>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</si>
  <si>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</si>
  <si>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</si>
  <si>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</si>
  <si>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</si>
  <si>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</si>
  <si>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</si>
  <si>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</si>
  <si>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</si>
  <si>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</si>
  <si>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</si>
  <si>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</si>
  <si>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</si>
  <si>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</si>
  <si>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</si>
  <si>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</si>
  <si>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</si>
  <si>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</si>
  <si>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</si>
  <si>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</si>
  <si>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</si>
  <si>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</si>
  <si>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</si>
  <si>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</si>
  <si>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</si>
  <si>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</si>
  <si>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</si>
  <si>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</si>
  <si>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</si>
  <si>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</si>
  <si>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</si>
  <si>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</si>
  <si>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</si>
  <si>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</si>
  <si>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</si>
  <si>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</si>
  <si>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</si>
  <si>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</si>
  <si>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</si>
  <si>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</si>
  <si>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</si>
  <si>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</si>
  <si>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</si>
  <si>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</si>
  <si>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</si>
  <si>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</si>
  <si>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</si>
  <si>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</si>
  <si>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</si>
  <si>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</si>
  <si>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</si>
  <si>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</si>
  <si>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</si>
  <si>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</si>
  <si>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</si>
  <si>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</si>
  <si>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</si>
  <si>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</si>
  <si>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</si>
  <si>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</si>
  <si>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</si>
  <si>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</si>
  <si>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</si>
  <si>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</si>
  <si>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</si>
  <si>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</si>
  <si>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</si>
  <si>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</si>
  <si>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</si>
  <si>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</si>
  <si>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</si>
  <si>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</si>
  <si>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</si>
  <si>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</si>
  <si>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</si>
  <si>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</si>
  <si>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</si>
  <si>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</si>
  <si>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</si>
  <si>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</si>
  <si>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</si>
  <si>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</si>
  <si>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</si>
  <si>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</si>
  <si>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</si>
  <si>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</si>
  <si>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</si>
  <si>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</si>
  <si>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</si>
  <si>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</si>
  <si>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</si>
  <si>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</si>
  <si>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</si>
  <si>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</si>
  <si>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</si>
  <si>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</si>
  <si>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</si>
  <si>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</si>
  <si>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</si>
  <si>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</si>
  <si>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</si>
  <si>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</si>
  <si>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</si>
  <si>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</si>
  <si>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</si>
  <si>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</si>
  <si>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</si>
  <si>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</si>
  <si>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</si>
  <si>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</si>
  <si>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</si>
  <si>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</si>
  <si>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</si>
  <si>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</si>
  <si>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</si>
  <si>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</si>
  <si>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</si>
  <si>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</si>
  <si>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</si>
  <si>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</si>
  <si>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</si>
  <si>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</si>
  <si>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</si>
  <si>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</si>
  <si>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</si>
  <si>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</si>
  <si>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</si>
  <si>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</si>
  <si>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</si>
  <si>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</si>
  <si>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</si>
  <si>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</si>
  <si>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</si>
  <si>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</si>
  <si>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</si>
  <si>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</si>
  <si>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</si>
  <si>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</si>
  <si>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</si>
  <si>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</si>
  <si>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</si>
  <si>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</si>
  <si>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</si>
  <si>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</si>
  <si>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</si>
  <si>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</si>
  <si>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</si>
  <si>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</si>
  <si>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</si>
  <si>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</si>
  <si>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</si>
  <si>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</si>
  <si>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</si>
  <si>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</si>
  <si>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</si>
  <si>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</si>
  <si>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</si>
  <si>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</si>
  <si>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</si>
  <si>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</si>
  <si>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</si>
  <si>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</si>
  <si>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</si>
  <si>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</si>
  <si>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</si>
  <si>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</si>
  <si>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</si>
  <si>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</si>
  <si>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</si>
  <si>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</si>
  <si>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</si>
  <si>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</si>
  <si>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</si>
  <si>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</si>
  <si>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</si>
  <si>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</si>
  <si>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</si>
  <si>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</si>
  <si>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</si>
  <si>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</si>
  <si>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</si>
  <si>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</si>
  <si>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</si>
  <si>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</si>
  <si>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</si>
  <si>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</si>
  <si>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</si>
  <si>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</si>
  <si>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</si>
  <si>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</si>
  <si>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</si>
  <si>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</si>
  <si>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</si>
  <si>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</si>
  <si>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</si>
  <si>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</si>
  <si>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</si>
  <si>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</si>
  <si>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</si>
  <si>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</si>
  <si>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</si>
  <si>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</si>
  <si>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</si>
  <si>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</si>
  <si>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</si>
  <si>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</si>
  <si>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</si>
  <si>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</si>
  <si>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</si>
  <si>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</si>
  <si>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</si>
  <si>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</si>
  <si>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</si>
  <si>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</si>
  <si>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</si>
  <si>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</si>
  <si>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</si>
  <si>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</si>
  <si>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</si>
  <si>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</si>
  <si>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</si>
  <si>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</si>
  <si>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</si>
  <si>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</si>
  <si>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</si>
  <si>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</si>
  <si>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</si>
  <si>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</si>
  <si>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</si>
  <si>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</si>
  <si>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</si>
  <si>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</si>
  <si>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</si>
  <si>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</si>
  <si>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</si>
  <si>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</si>
  <si>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</si>
  <si>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</si>
  <si>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</si>
  <si>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</si>
  <si>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</si>
  <si>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</si>
  <si>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</si>
  <si>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</si>
  <si>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</si>
  <si>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</si>
  <si>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</si>
  <si>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</si>
  <si>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</si>
  <si>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</si>
  <si>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</si>
  <si>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</si>
  <si>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</si>
  <si>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</si>
  <si>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</si>
  <si>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</si>
  <si>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</si>
  <si>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</si>
  <si>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</si>
  <si>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Нет доступных обновлений для отчёта с кодом FAS.JKH.OPEN.INFO.QUARTER.GVS!</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</si>
  <si>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</si>
  <si>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</si>
  <si>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</si>
  <si>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</si>
  <si>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</si>
  <si>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REGION_ID</t>
  </si>
  <si>
    <t>REGION_NAME</t>
  </si>
  <si>
    <t>RST_ORG_ID</t>
  </si>
  <si>
    <t>ORG_NAME</t>
  </si>
  <si>
    <t>INN_NAME</t>
  </si>
  <si>
    <t>KPP_NAME</t>
  </si>
  <si>
    <t>ORG_START_DATE</t>
  </si>
  <si>
    <t>ORG_END_DATE</t>
  </si>
  <si>
    <t>2667</t>
  </si>
  <si>
    <t>30941592</t>
  </si>
  <si>
    <t>АО "356УНР"</t>
  </si>
  <si>
    <t>4101129872</t>
  </si>
  <si>
    <t>770401001</t>
  </si>
  <si>
    <t>06-05-2009 00:00:00</t>
  </si>
  <si>
    <t>31316683</t>
  </si>
  <si>
    <t>АО "Горсети"</t>
  </si>
  <si>
    <t>8202016960</t>
  </si>
  <si>
    <t>820201001</t>
  </si>
  <si>
    <t>01-04-2019 00:00:00</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</si>
  <si>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</si>
  <si>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</si>
  <si>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</si>
  <si>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</si>
  <si>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</si>
  <si>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</si>
  <si>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</si>
  <si>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</si>
  <si>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</si>
  <si>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</si>
  <si>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</si>
  <si>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</si>
  <si>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</si>
  <si>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</si>
  <si>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</si>
  <si>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</si>
  <si>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</si>
  <si>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</si>
  <si>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</si>
  <si>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</si>
  <si>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</si>
  <si>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</si>
  <si>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</si>
  <si>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</si>
  <si>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</si>
  <si>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</si>
  <si>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</si>
  <si>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28876509</t>
  </si>
  <si>
    <t>МАУ "Строительства, благоустройства и жилищно-коммунального хозяйства"</t>
  </si>
  <si>
    <t>4105044161</t>
  </si>
  <si>
    <t>28-10-2014 00:00:00</t>
  </si>
  <si>
    <t>28466265</t>
  </si>
  <si>
    <t>МУП "Многоотраслевое  предприятие ЖКХ КСП"</t>
  </si>
  <si>
    <t>4105042478</t>
  </si>
  <si>
    <t>31231932</t>
  </si>
  <si>
    <t>МУП "Олюторский"</t>
  </si>
  <si>
    <t>8201010839</t>
  </si>
  <si>
    <t>820101001</t>
  </si>
  <si>
    <t>04-07-2018 00:00:00</t>
  </si>
  <si>
    <t>30833658</t>
  </si>
  <si>
    <t>МУП "Тепловодхоз"</t>
  </si>
  <si>
    <t>4109003663</t>
  </si>
  <si>
    <t>410901001</t>
  </si>
  <si>
    <t>09-07-2008 00:00:00</t>
  </si>
  <si>
    <t>31033488</t>
  </si>
  <si>
    <t>МУП «Елизовская управляющая компания»</t>
  </si>
  <si>
    <t>4105045944</t>
  </si>
  <si>
    <t>28874751</t>
  </si>
  <si>
    <t>МУП ПКГО "ТЭСК"</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</si>
  <si>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</si>
  <si>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</si>
  <si>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</si>
  <si>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</si>
  <si>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</si>
  <si>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</si>
  <si>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</si>
  <si>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</si>
  <si>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</si>
  <si>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</si>
  <si>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</si>
  <si>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</si>
  <si>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</si>
  <si>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</si>
  <si>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</si>
  <si>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</si>
  <si>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</si>
  <si>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</si>
  <si>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</si>
  <si>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</si>
  <si>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</si>
  <si>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</si>
  <si>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</si>
  <si>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</si>
  <si>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</si>
  <si>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</si>
  <si>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</si>
  <si>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</si>
  <si>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</si>
  <si>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</si>
  <si>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</si>
  <si>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</si>
  <si>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</si>
  <si>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</si>
  <si>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</si>
  <si>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</si>
  <si>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</si>
  <si>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</si>
  <si>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</si>
  <si>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</si>
  <si>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</si>
  <si>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</si>
  <si>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</si>
  <si>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</si>
  <si>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</si>
  <si>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</si>
  <si>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</si>
  <si>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</si>
  <si>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</si>
  <si>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</si>
  <si>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</si>
  <si>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</si>
  <si>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</si>
  <si>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</si>
  <si>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</si>
  <si>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</si>
  <si>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</si>
  <si>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</si>
  <si>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</si>
  <si>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</si>
  <si>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</si>
  <si>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</si>
  <si>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775050001</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</si>
  <si>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</si>
  <si>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</si>
  <si>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</si>
  <si>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</si>
  <si>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</si>
  <si>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</si>
  <si>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</si>
  <si>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</si>
  <si>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</si>
  <si>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</si>
  <si>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</si>
  <si>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</si>
  <si>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31213907</t>
  </si>
  <si>
    <t>ФГКУ «Камчатский спасательный центр МЧС России»</t>
  </si>
  <si>
    <t>4105006293</t>
  </si>
  <si>
    <t>30925177</t>
  </si>
  <si>
    <t>филиал ФГБУ "ЦЖКУ" МО РФ по ТОФ</t>
  </si>
  <si>
    <t>7729314745</t>
  </si>
  <si>
    <t>20-03-2017 00:00:00</t>
  </si>
  <si>
    <t>№</t>
  </si>
  <si>
    <t>HOT_VS</t>
  </si>
  <si>
    <t>683024, г. Петропавловск-Камчатский, ул. Владивостокская,29 неж.помещения поз.24-40</t>
  </si>
  <si>
    <t>Попов Евгений Николаевич</t>
  </si>
  <si>
    <t>7(4152)30-55-61</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</si>
  <si>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</si>
  <si>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</si>
  <si>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</si>
  <si>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</si>
  <si>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</si>
  <si>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</si>
  <si>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</si>
  <si>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</si>
  <si>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</si>
  <si>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</si>
  <si>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</si>
  <si>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</si>
  <si>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</si>
  <si>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</si>
  <si>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</si>
  <si>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</si>
  <si>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</si>
  <si>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</si>
  <si>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</si>
  <si>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</si>
  <si>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</si>
  <si>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</si>
  <si>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</si>
  <si>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</si>
  <si>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</si>
  <si>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</si>
  <si>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</si>
  <si>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</si>
  <si>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</si>
  <si>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</si>
  <si>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</si>
  <si>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</si>
  <si>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</si>
  <si>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</si>
  <si>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</si>
  <si>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</si>
  <si>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</si>
  <si>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</si>
  <si>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</si>
  <si>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</si>
  <si>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</si>
  <si>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</si>
  <si>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</si>
  <si>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</si>
  <si>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</si>
  <si>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</si>
  <si>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</si>
  <si>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</si>
  <si>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</si>
  <si>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</si>
  <si>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</si>
  <si>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</si>
  <si>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</si>
  <si>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</si>
  <si>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</si>
  <si>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</si>
  <si>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</si>
  <si>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</si>
  <si>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</si>
  <si>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</si>
  <si>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</si>
  <si>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</si>
  <si>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</si>
  <si>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</si>
  <si>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</si>
  <si>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</si>
  <si>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</si>
  <si>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</si>
  <si>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</si>
  <si>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</si>
  <si>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</si>
  <si>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</si>
  <si>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</si>
  <si>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</si>
  <si>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</si>
  <si>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</si>
  <si>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</si>
  <si>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</si>
  <si>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</si>
  <si>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</si>
  <si>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</si>
  <si>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</si>
  <si>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</si>
  <si>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</si>
  <si>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</si>
  <si>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</si>
  <si>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</si>
  <si>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</si>
  <si>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</si>
  <si>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</si>
  <si>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</si>
  <si>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</si>
  <si>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</si>
  <si>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</si>
  <si>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</si>
  <si>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</si>
  <si>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</si>
  <si>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</si>
  <si>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</si>
  <si>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</si>
  <si>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</si>
  <si>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</si>
  <si>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</si>
  <si>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</si>
  <si>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</si>
  <si>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</si>
  <si>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</si>
  <si>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</si>
  <si>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</si>
  <si>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</si>
  <si>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</si>
  <si>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</si>
  <si>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</si>
  <si>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</si>
  <si>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</si>
  <si>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</si>
  <si>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</si>
  <si>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</si>
  <si>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</si>
  <si>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</si>
  <si>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</si>
  <si>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</si>
  <si>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</si>
  <si>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</si>
  <si>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</si>
  <si>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</si>
  <si>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</si>
  <si>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</si>
  <si>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</si>
  <si>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</si>
  <si>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</si>
  <si>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</si>
  <si>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</si>
  <si>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</si>
  <si>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</si>
  <si>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</si>
  <si>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</si>
  <si>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</si>
  <si>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</si>
  <si>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</si>
  <si>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</si>
  <si>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</si>
  <si>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</si>
  <si>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</si>
  <si>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</si>
  <si>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</si>
  <si>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</si>
  <si>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</si>
  <si>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</si>
  <si>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</si>
  <si>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</si>
  <si>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</si>
  <si>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</si>
  <si>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</si>
  <si>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</si>
  <si>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</si>
  <si>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</si>
  <si>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</si>
  <si>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5.2</t>
  </si>
  <si>
    <t>5.3</t>
  </si>
  <si>
    <t>5.4</t>
  </si>
  <si>
    <t>ЦТП-115А</t>
  </si>
  <si>
    <t>АБМТП-111</t>
  </si>
  <si>
    <t>ИТП-46</t>
  </si>
  <si>
    <t>ЦТП-345</t>
  </si>
  <si>
    <t>26459620</t>
  </si>
  <si>
    <t>МУП "Горсети" пгт. Палана</t>
  </si>
  <si>
    <t>8202011024</t>
  </si>
  <si>
    <t>31423553</t>
  </si>
  <si>
    <t>ООО "ИКС Петропавловск-Камчатский"</t>
  </si>
  <si>
    <t>4105097580</t>
  </si>
  <si>
    <t>25-09-2019 00:00:00</t>
  </si>
  <si>
    <t>28.10.2020 09:08:30</t>
  </si>
  <si>
    <t>28.10.2020</t>
  </si>
  <si>
    <t>Герасименко Максим Сергеевич</t>
  </si>
  <si>
    <t>Ведущий инженер технической службы</t>
  </si>
  <si>
    <t>MGerasimenko@teskpk.ru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</si>
</sst>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102"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
      <sz val="11"/>
      <color indexed="9"/>
      <name val="Calibri"/>
      <family val="2"/>
      <charset val="204"/>
    </font>
    <font>
      <b/>
      <sz val="10"/>
      <color indexed="62"/>
      <name val="Tahoma"/>
      <family val="2"/>
      <charset val="204"/>
    </font>
    <font>
      <sz val="13"/>
      <name val="Tahoma"/>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8"/>
      <color indexed="11"/>
      <name val="Tahom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58"/>
      <name val="Calibri"/>
      <family val="2"/>
      <charset val="204"/>
    </font>
  </fonts>
  <fills count="62">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lightDown">
        <fgColor indexed="42"/>
      </patternFill>
    </fill>
    <fill>
      <patternFill patternType="solid">
        <fgColor indexed="9"/>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patternFill>
    </fill>
    <fill>
      <patternFill patternType="solid">
        <fgColor indexed="45"/>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
      <left style="thick">
        <color indexed="23"/>
      </left>
      <right style="thick">
        <color indexed="23"/>
      </right>
      <top style="thick">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s>
  <cellStyleXfs count="182">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xf numFmtId="0" fontId="21" fillId="46" borderId="0" applyNumberFormat="0" applyBorder="0" applyAlignment="0" applyProtection="0"/>
    <xf numFmtId="0" fontId="21" fillId="4" borderId="0" applyNumberFormat="0" applyBorder="0" applyAlignment="0" applyProtection="0"/>
    <xf numFmtId="0" fontId="21" fillId="47" borderId="0" applyNumberFormat="0" applyBorder="0" applyAlignment="0" applyProtection="0"/>
    <xf numFmtId="0" fontId="21" fillId="46"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85" fillId="51"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2" borderId="0" applyNumberFormat="0" applyBorder="0" applyAlignment="0" applyProtection="0"/>
    <xf numFmtId="0" fontId="85" fillId="51" borderId="0" applyNumberFormat="0" applyBorder="0" applyAlignment="0" applyProtection="0"/>
    <xf numFmtId="0" fontId="85" fillId="4" borderId="0" applyNumberFormat="0" applyBorder="0" applyAlignment="0" applyProtection="0"/>
    <xf numFmtId="0" fontId="86" fillId="52" borderId="1" applyNumberFormat="0" applyAlignment="0"/>
    <xf numFmtId="0" fontId="18" fillId="0" borderId="1" applyNumberFormat="0" applyAlignment="0">
      <protection locked="0"/>
    </xf>
    <xf numFmtId="0" fontId="18" fillId="11" borderId="1" applyAlignment="0">
      <alignment horizontal="left" vertical="center"/>
    </xf>
    <xf numFmtId="0" fontId="18" fillId="47" borderId="1" applyNumberFormat="0" applyAlignment="0"/>
    <xf numFmtId="0" fontId="18" fillId="2" borderId="1" applyNumberFormat="0" applyAlignment="0"/>
    <xf numFmtId="0" fontId="87" fillId="53" borderId="55" applyNumberFormat="0">
      <alignment horizontal="center" vertical="center"/>
    </xf>
    <xf numFmtId="0" fontId="87" fillId="53" borderId="55" applyNumberFormat="0">
      <alignment horizontal="center" vertical="center"/>
    </xf>
    <xf numFmtId="0" fontId="85" fillId="51"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1" borderId="0" applyNumberFormat="0" applyBorder="0" applyAlignment="0" applyProtection="0"/>
    <xf numFmtId="0" fontId="85" fillId="57" borderId="0" applyNumberFormat="0" applyBorder="0" applyAlignment="0" applyProtection="0"/>
    <xf numFmtId="0" fontId="88" fillId="46" borderId="56" applyNumberFormat="0" applyAlignment="0" applyProtection="0"/>
    <xf numFmtId="0" fontId="89" fillId="46" borderId="1" applyNumberFormat="0" applyAlignment="0" applyProtection="0"/>
    <xf numFmtId="0" fontId="17"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0" fillId="0" borderId="57" applyNumberFormat="0" applyFill="0" applyAlignment="0" applyProtection="0"/>
    <xf numFmtId="0" fontId="91" fillId="0" borderId="58" applyNumberFormat="0" applyFill="0" applyAlignment="0" applyProtection="0"/>
    <xf numFmtId="0" fontId="92" fillId="0" borderId="59" applyNumberFormat="0" applyFill="0" applyAlignment="0" applyProtection="0"/>
    <xf numFmtId="0" fontId="92" fillId="0" borderId="0" applyNumberFormat="0" applyFill="0" applyBorder="0" applyAlignment="0" applyProtection="0"/>
    <xf numFmtId="0" fontId="41" fillId="0" borderId="60" applyNumberFormat="0" applyFill="0" applyAlignment="0" applyProtection="0"/>
    <xf numFmtId="0" fontId="93" fillId="58" borderId="61" applyNumberFormat="0" applyAlignment="0" applyProtection="0"/>
    <xf numFmtId="0" fontId="94" fillId="0" borderId="0" applyNumberFormat="0" applyFill="0" applyBorder="0" applyAlignment="0" applyProtection="0"/>
    <xf numFmtId="0" fontId="95" fillId="4" borderId="0" applyNumberFormat="0" applyBorder="0" applyAlignment="0" applyProtection="0"/>
    <xf numFmtId="0" fontId="21" fillId="0" borderId="0"/>
    <xf numFmtId="0" fontId="1" fillId="0" borderId="0"/>
    <xf numFmtId="0" fontId="1" fillId="0" borderId="0"/>
    <xf numFmtId="0" fontId="96" fillId="59"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 fillId="0" borderId="0"/>
    <xf numFmtId="0" fontId="1" fillId="0" borderId="0"/>
    <xf numFmtId="0" fontId="5" fillId="0" borderId="0">
      <alignment horizontal="left" vertical="center"/>
    </xf>
    <xf numFmtId="0" fontId="97" fillId="60" borderId="0" applyNumberFormat="0" applyBorder="0" applyAlignment="0" applyProtection="0"/>
    <xf numFmtId="0" fontId="98" fillId="0" borderId="0" applyNumberFormat="0" applyFill="0" applyBorder="0" applyAlignment="0" applyProtection="0"/>
    <xf numFmtId="0" fontId="1" fillId="61" borderId="5" applyNumberFormat="0" applyFont="0" applyAlignment="0" applyProtection="0"/>
    <xf numFmtId="0" fontId="99" fillId="0" borderId="62" applyNumberFormat="0" applyFill="0" applyAlignment="0" applyProtection="0"/>
    <xf numFmtId="0" fontId="2" fillId="0" borderId="0"/>
    <xf numFmtId="0" fontId="100" fillId="0" borderId="0" applyNumberFormat="0" applyFill="0" applyBorder="0" applyAlignment="0" applyProtection="0"/>
    <xf numFmtId="4" fontId="5" fillId="7" borderId="0" applyBorder="0">
      <alignment horizontal="right"/>
    </xf>
    <xf numFmtId="4" fontId="5" fillId="7" borderId="63" applyBorder="0">
      <alignment horizontal="right"/>
    </xf>
    <xf numFmtId="4" fontId="5" fillId="7" borderId="4" applyFont="0" applyBorder="0">
      <alignment horizontal="right"/>
    </xf>
    <xf numFmtId="0" fontId="101" fillId="47" borderId="0" applyNumberFormat="0" applyBorder="0" applyAlignment="0" applyProtection="0"/>
    <xf numFmtId="0" fontId="5" fillId="53" borderId="5" applyNumberFormat="0" applyFont="0" applyFill="0" applyBorder="0" applyAlignment="0" applyProtection="0">
      <alignment horizontal="center" vertical="center" wrapText="1"/>
    </xf>
  </cellStyleXfs>
  <cellXfs count="492">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6" applyProtection="1">
      <alignment vertical="top"/>
    </xf>
    <xf numFmtId="49" fontId="35" fillId="0" borderId="0" xfId="116">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49" fontId="5" fillId="0" borderId="0" xfId="104">
      <alignment vertical="top"/>
    </xf>
    <xf numFmtId="22" fontId="5" fillId="0" borderId="0" xfId="48" applyNumberFormat="1" applyFont="1" applyAlignment="1" applyProtection="1">
      <alignment horizontal="left" vertical="center" wrapText="1"/>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0" fontId="14" fillId="0" borderId="0" xfId="41" applyNumberFormat="1" applyFont="1" applyFill="1" applyBorder="1" applyAlignment="1" applyProtection="1">
      <alignment horizontal="justify" vertical="top"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0" fontId="14" fillId="0" borderId="0" xfId="47" applyFont="1" applyFill="1" applyBorder="1" applyAlignment="1" applyProtection="1">
      <alignment vertical="top" wrapText="1"/>
    </xf>
    <xf numFmtId="49" fontId="50" fillId="0" borderId="0" xfId="27" applyNumberFormat="1" applyBorder="1" applyAlignment="1" applyProtection="1">
      <alignment vertical="center"/>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0" fontId="5" fillId="0" borderId="31" xfId="51" applyFont="1" applyFill="1" applyBorder="1" applyAlignment="1" applyProtection="1">
      <alignment horizontal="left" vertical="center" wrapText="1" inden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0" borderId="5" xfId="32" applyNumberFormat="1" applyFont="1" applyFill="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cellXfs>
  <cellStyles count="182">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17"/>
    <cellStyle name="20% — акцент1" xfId="74" builtinId="30" hidden="1"/>
    <cellStyle name="20% - Акцент2" xfId="118"/>
    <cellStyle name="20% — акцент2" xfId="78" builtinId="34" hidden="1"/>
    <cellStyle name="20% - Акцент3" xfId="119"/>
    <cellStyle name="20% — акцент3" xfId="82" builtinId="38" hidden="1"/>
    <cellStyle name="20% - Акцент4" xfId="120"/>
    <cellStyle name="20% — акцент4" xfId="86" builtinId="42" hidden="1"/>
    <cellStyle name="20% - Акцент5" xfId="121"/>
    <cellStyle name="20% — акцент5" xfId="90" builtinId="46" hidden="1"/>
    <cellStyle name="20% - Акцент6" xfId="122"/>
    <cellStyle name="20% — акцент6" xfId="94" builtinId="50" hidden="1"/>
    <cellStyle name="40% - Акцент1" xfId="123"/>
    <cellStyle name="40% — акцент1" xfId="75" builtinId="31" hidden="1"/>
    <cellStyle name="40% - Акцент2" xfId="124"/>
    <cellStyle name="40% — акцент2" xfId="79" builtinId="35" hidden="1"/>
    <cellStyle name="40% - Акцент3" xfId="125"/>
    <cellStyle name="40% — акцент3" xfId="83" builtinId="39" hidden="1"/>
    <cellStyle name="40% - Акцент4" xfId="126"/>
    <cellStyle name="40% — акцент4" xfId="87" builtinId="43" hidden="1"/>
    <cellStyle name="40% - Акцент5" xfId="127"/>
    <cellStyle name="40% — акцент5" xfId="91" builtinId="47" hidden="1"/>
    <cellStyle name="40% - Акцент6" xfId="128"/>
    <cellStyle name="40% — акцент6" xfId="95" builtinId="51" hidden="1"/>
    <cellStyle name="60% - Акцент1" xfId="129"/>
    <cellStyle name="60% — акцент1" xfId="76" builtinId="32" hidden="1"/>
    <cellStyle name="60% - Акцент2" xfId="130"/>
    <cellStyle name="60% — акцент2" xfId="80" builtinId="36" hidden="1"/>
    <cellStyle name="60% - Акцент3" xfId="131"/>
    <cellStyle name="60% — акцент3" xfId="84" builtinId="40" hidden="1"/>
    <cellStyle name="60% - Акцент4" xfId="132"/>
    <cellStyle name="60% — акцент4" xfId="88" builtinId="44" hidden="1"/>
    <cellStyle name="60% - Акцент5" xfId="133"/>
    <cellStyle name="60% — акцент5" xfId="92" builtinId="48" hidden="1"/>
    <cellStyle name="60% - Акцент6" xfId="134"/>
    <cellStyle name="60% — акцент6" xfId="96" builtinId="52" hidden="1"/>
    <cellStyle name="Action" xfId="135"/>
    <cellStyle name="Cells" xfId="136"/>
    <cellStyle name="Cells 2" xfId="97"/>
    <cellStyle name="Currency [0]" xfId="16"/>
    <cellStyle name="currency1" xfId="98"/>
    <cellStyle name="Currency2" xfId="17"/>
    <cellStyle name="currency3" xfId="99"/>
    <cellStyle name="currency4" xfId="100"/>
    <cellStyle name="DblClick" xfId="137"/>
    <cellStyle name="Followed Hyperlink" xfId="18"/>
    <cellStyle name="Formuls" xfId="138"/>
    <cellStyle name="Header" xfId="139"/>
    <cellStyle name="Header 3" xfId="19"/>
    <cellStyle name="Hyperlink" xfId="20"/>
    <cellStyle name="normal" xfId="21"/>
    <cellStyle name="Normal1" xfId="22"/>
    <cellStyle name="Normal2" xfId="23"/>
    <cellStyle name="Percent1" xfId="24"/>
    <cellStyle name="Title" xfId="140"/>
    <cellStyle name="Title 2" xfId="141"/>
    <cellStyle name="Title 4" xfId="25"/>
    <cellStyle name="Акцент1" xfId="73" builtinId="29" hidden="1"/>
    <cellStyle name="Акцент1" xfId="142"/>
    <cellStyle name="Акцент2" xfId="77" builtinId="33" hidden="1"/>
    <cellStyle name="Акцент2" xfId="143"/>
    <cellStyle name="Акцент3" xfId="81" builtinId="37" hidden="1"/>
    <cellStyle name="Акцент3" xfId="144"/>
    <cellStyle name="Акцент4" xfId="85" builtinId="41" hidden="1"/>
    <cellStyle name="Акцент4" xfId="145"/>
    <cellStyle name="Акцент5" xfId="89" builtinId="45" hidden="1"/>
    <cellStyle name="Акцент5" xfId="146"/>
    <cellStyle name="Акцент6" xfId="93" builtinId="49" hidden="1"/>
    <cellStyle name="Акцент6" xfId="147"/>
    <cellStyle name="Ввод " xfId="26" builtinId="20" customBuiltin="1"/>
    <cellStyle name="Вывод" xfId="65" builtinId="21" hidden="1"/>
    <cellStyle name="Вывод" xfId="148"/>
    <cellStyle name="Вычисление" xfId="66" builtinId="22" hidden="1"/>
    <cellStyle name="Вычисление" xfId="149"/>
    <cellStyle name="Гиперссылка" xfId="27" builtinId="8" customBuiltin="1"/>
    <cellStyle name="Гиперссылка 2" xfId="28"/>
    <cellStyle name="Гиперссылка 2 2" xfId="29"/>
    <cellStyle name="Гиперссылка 3" xfId="150"/>
    <cellStyle name="Гиперссылка 4" xfId="30"/>
    <cellStyle name="Гиперссылка 4 2" xfId="101"/>
    <cellStyle name="Гиперссылка 4 2 2" xfId="102"/>
    <cellStyle name="Гиперссылка 4_PASSPORT.TEPLO.PROIZV(v6.0.1)" xfId="151"/>
    <cellStyle name="Гиперссылка 5" xfId="103"/>
    <cellStyle name="Заголовок" xfId="31"/>
    <cellStyle name="Заголовок 1" xfId="58" builtinId="16" hidden="1"/>
    <cellStyle name="Заголовок 1" xfId="152"/>
    <cellStyle name="Заголовок 2" xfId="59" builtinId="17" hidden="1"/>
    <cellStyle name="Заголовок 2" xfId="153"/>
    <cellStyle name="Заголовок 3" xfId="60" builtinId="18" hidden="1"/>
    <cellStyle name="Заголовок 3" xfId="154"/>
    <cellStyle name="Заголовок 4" xfId="61" builtinId="19" hidden="1"/>
    <cellStyle name="Заголовок 4" xfId="155"/>
    <cellStyle name="ЗаголовокСтолбца" xfId="32"/>
    <cellStyle name="Значение" xfId="33"/>
    <cellStyle name="Итог" xfId="72" builtinId="25" hidden="1"/>
    <cellStyle name="Итог" xfId="156"/>
    <cellStyle name="Контрольная ячейка" xfId="68" builtinId="23" hidden="1"/>
    <cellStyle name="Контрольная ячейка" xfId="157"/>
    <cellStyle name="Название" xfId="57" builtinId="15" hidden="1"/>
    <cellStyle name="Название" xfId="158"/>
    <cellStyle name="Нейтральный" xfId="64" builtinId="28" hidden="1"/>
    <cellStyle name="Нейтральный" xfId="159"/>
    <cellStyle name="Обычный" xfId="0" builtinId="0" customBuiltin="1"/>
    <cellStyle name="Обычный 10" xfId="104"/>
    <cellStyle name="Обычный 12" xfId="105"/>
    <cellStyle name="Обычный 12 2" xfId="34"/>
    <cellStyle name="Обычный 12 3" xfId="106"/>
    <cellStyle name="Обычный 12 3 2" xfId="160"/>
    <cellStyle name="Обычный 14" xfId="107"/>
    <cellStyle name="Обычный 14 2" xfId="161"/>
    <cellStyle name="Обычный 14_UPDATE.WARM.CALC.INDEX.2015.TO.1.2.3" xfId="162"/>
    <cellStyle name="Обычный 15" xfId="35"/>
    <cellStyle name="Обычный 2" xfId="36"/>
    <cellStyle name="Обычный 2 10 2" xfId="37"/>
    <cellStyle name="Обычный 2 2" xfId="38"/>
    <cellStyle name="Обычный 2 2 2" xfId="108"/>
    <cellStyle name="Обычный 2 3" xfId="115"/>
    <cellStyle name="Обычный 2 4" xfId="116"/>
    <cellStyle name="Обычный 2 7" xfId="109"/>
    <cellStyle name="Обычный 2 8" xfId="110"/>
    <cellStyle name="Обычный 2_13 09 24 Баланс (3)" xfId="163"/>
    <cellStyle name="Обычный 20" xfId="164"/>
    <cellStyle name="Обычный 21" xfId="165"/>
    <cellStyle name="Обычный 22" xfId="166"/>
    <cellStyle name="Обычный 23" xfId="167"/>
    <cellStyle name="Обычный 3" xfId="39"/>
    <cellStyle name="Обычный 3 2" xfId="40"/>
    <cellStyle name="Обычный 3 3" xfId="41"/>
    <cellStyle name="Обычный 3 3 2" xfId="111"/>
    <cellStyle name="Обычный 3 3_PASSPORT.TEPLO.PROIZV(v6.0.1)" xfId="168"/>
    <cellStyle name="Обычный 4" xfId="112"/>
    <cellStyle name="Обычный 4 2" xfId="169"/>
    <cellStyle name="Обычный 4_PASSPORT.TEPLO.PROIZV(v6.0.1)" xfId="170"/>
    <cellStyle name="Обычный 5" xfId="42"/>
    <cellStyle name="Обычный 6" xfId="113"/>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лохой" xfId="171"/>
    <cellStyle name="Пояснение" xfId="71" builtinId="53" hidden="1"/>
    <cellStyle name="Пояснение" xfId="172"/>
    <cellStyle name="Примечание" xfId="70" builtinId="10" hidden="1"/>
    <cellStyle name="Примечание" xfId="173"/>
    <cellStyle name="Процентный 2" xfId="114"/>
    <cellStyle name="Связанная ячейка" xfId="67" builtinId="24" hidden="1"/>
    <cellStyle name="Связанная ячейка" xfId="174"/>
    <cellStyle name="Стиль 1" xfId="175"/>
    <cellStyle name="Текст предупреждения" xfId="69" builtinId="11" hidden="1"/>
    <cellStyle name="Текст предупреждения" xfId="176"/>
    <cellStyle name="Формула" xfId="177"/>
    <cellStyle name="ФормулаВБ_Мониторинг инвестиций" xfId="178"/>
    <cellStyle name="ФормулаНаКонтроль" xfId="179"/>
    <cellStyle name="Хороший" xfId="62" builtinId="26" hidden="1"/>
    <cellStyle name="Хороший" xfId="180"/>
    <cellStyle name="Шапка" xfId="1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79"/>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387" t="str">
        <f>"Код шаблона: " &amp; GetCode()</f>
        <v>Код шаблона: FAS.JKH.OPEN.INFO.QUARTER.GVS</v>
      </c>
      <c r="C2" s="387"/>
      <c r="D2" s="387"/>
      <c r="E2" s="387"/>
      <c r="F2" s="387"/>
      <c r="G2" s="387"/>
      <c r="V2" s="110"/>
    </row>
    <row r="3" spans="1:27" ht="18" customHeight="1" x14ac:dyDescent="0.15">
      <c r="B3" s="388" t="str">
        <f>"Версия " &amp; Getversion()</f>
        <v>Версия 1.0.1</v>
      </c>
      <c r="C3" s="388"/>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38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390"/>
      <c r="D5" s="390"/>
      <c r="E5" s="390"/>
      <c r="F5" s="390"/>
      <c r="G5" s="390"/>
      <c r="H5" s="390"/>
      <c r="I5" s="390"/>
      <c r="J5" s="390"/>
      <c r="K5" s="390"/>
      <c r="L5" s="390"/>
      <c r="M5" s="390"/>
      <c r="N5" s="390"/>
      <c r="O5" s="390"/>
      <c r="P5" s="390"/>
      <c r="Q5" s="390"/>
      <c r="R5" s="390"/>
      <c r="S5" s="390"/>
      <c r="T5" s="390"/>
      <c r="U5" s="390"/>
      <c r="V5" s="390"/>
      <c r="W5" s="390"/>
      <c r="X5" s="390"/>
      <c r="Y5" s="391"/>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83" t="s">
        <v>224</v>
      </c>
      <c r="F7" s="383"/>
      <c r="G7" s="383"/>
      <c r="H7" s="383"/>
      <c r="I7" s="383"/>
      <c r="J7" s="383"/>
      <c r="K7" s="383"/>
      <c r="L7" s="383"/>
      <c r="M7" s="383"/>
      <c r="N7" s="383"/>
      <c r="O7" s="383"/>
      <c r="P7" s="383"/>
      <c r="Q7" s="383"/>
      <c r="R7" s="383"/>
      <c r="S7" s="383"/>
      <c r="T7" s="383"/>
      <c r="U7" s="383"/>
      <c r="V7" s="383"/>
      <c r="W7" s="383"/>
      <c r="X7" s="383"/>
      <c r="Y7" s="114"/>
    </row>
    <row r="8" spans="1:27" ht="15" customHeight="1" x14ac:dyDescent="0.2">
      <c r="A8" s="110"/>
      <c r="B8" s="123"/>
      <c r="C8" s="124"/>
      <c r="D8" s="125"/>
      <c r="E8" s="383"/>
      <c r="F8" s="383"/>
      <c r="G8" s="383"/>
      <c r="H8" s="383"/>
      <c r="I8" s="383"/>
      <c r="J8" s="383"/>
      <c r="K8" s="383"/>
      <c r="L8" s="383"/>
      <c r="M8" s="383"/>
      <c r="N8" s="383"/>
      <c r="O8" s="383"/>
      <c r="P8" s="383"/>
      <c r="Q8" s="383"/>
      <c r="R8" s="383"/>
      <c r="S8" s="383"/>
      <c r="T8" s="383"/>
      <c r="U8" s="383"/>
      <c r="V8" s="383"/>
      <c r="W8" s="383"/>
      <c r="X8" s="383"/>
      <c r="Y8" s="114"/>
    </row>
    <row r="9" spans="1:27" ht="15" customHeight="1" x14ac:dyDescent="0.2">
      <c r="A9" s="110"/>
      <c r="B9" s="123"/>
      <c r="C9" s="124"/>
      <c r="D9" s="125"/>
      <c r="E9" s="383"/>
      <c r="F9" s="383"/>
      <c r="G9" s="383"/>
      <c r="H9" s="383"/>
      <c r="I9" s="383"/>
      <c r="J9" s="383"/>
      <c r="K9" s="383"/>
      <c r="L9" s="383"/>
      <c r="M9" s="383"/>
      <c r="N9" s="383"/>
      <c r="O9" s="383"/>
      <c r="P9" s="383"/>
      <c r="Q9" s="383"/>
      <c r="R9" s="383"/>
      <c r="S9" s="383"/>
      <c r="T9" s="383"/>
      <c r="U9" s="383"/>
      <c r="V9" s="383"/>
      <c r="W9" s="383"/>
      <c r="X9" s="383"/>
      <c r="Y9" s="114"/>
    </row>
    <row r="10" spans="1:27" ht="10.5" customHeight="1" x14ac:dyDescent="0.2">
      <c r="A10" s="110"/>
      <c r="B10" s="123"/>
      <c r="C10" s="124"/>
      <c r="D10" s="125"/>
      <c r="E10" s="383"/>
      <c r="F10" s="383"/>
      <c r="G10" s="383"/>
      <c r="H10" s="383"/>
      <c r="I10" s="383"/>
      <c r="J10" s="383"/>
      <c r="K10" s="383"/>
      <c r="L10" s="383"/>
      <c r="M10" s="383"/>
      <c r="N10" s="383"/>
      <c r="O10" s="383"/>
      <c r="P10" s="383"/>
      <c r="Q10" s="383"/>
      <c r="R10" s="383"/>
      <c r="S10" s="383"/>
      <c r="T10" s="383"/>
      <c r="U10" s="383"/>
      <c r="V10" s="383"/>
      <c r="W10" s="383"/>
      <c r="X10" s="383"/>
      <c r="Y10" s="114"/>
    </row>
    <row r="11" spans="1:27" ht="27" customHeight="1" x14ac:dyDescent="0.2">
      <c r="A11" s="110"/>
      <c r="B11" s="123"/>
      <c r="C11" s="124"/>
      <c r="D11" s="125"/>
      <c r="E11" s="383"/>
      <c r="F11" s="383"/>
      <c r="G11" s="383"/>
      <c r="H11" s="383"/>
      <c r="I11" s="383"/>
      <c r="J11" s="383"/>
      <c r="K11" s="383"/>
      <c r="L11" s="383"/>
      <c r="M11" s="383"/>
      <c r="N11" s="383"/>
      <c r="O11" s="383"/>
      <c r="P11" s="383"/>
      <c r="Q11" s="383"/>
      <c r="R11" s="383"/>
      <c r="S11" s="383"/>
      <c r="T11" s="383"/>
      <c r="U11" s="383"/>
      <c r="V11" s="383"/>
      <c r="W11" s="383"/>
      <c r="X11" s="383"/>
      <c r="Y11" s="114"/>
    </row>
    <row r="12" spans="1:27" ht="12" customHeight="1" x14ac:dyDescent="0.2">
      <c r="A12" s="110"/>
      <c r="B12" s="123"/>
      <c r="C12" s="124"/>
      <c r="D12" s="125"/>
      <c r="E12" s="383"/>
      <c r="F12" s="383"/>
      <c r="G12" s="383"/>
      <c r="H12" s="383"/>
      <c r="I12" s="383"/>
      <c r="J12" s="383"/>
      <c r="K12" s="383"/>
      <c r="L12" s="383"/>
      <c r="M12" s="383"/>
      <c r="N12" s="383"/>
      <c r="O12" s="383"/>
      <c r="P12" s="383"/>
      <c r="Q12" s="383"/>
      <c r="R12" s="383"/>
      <c r="S12" s="383"/>
      <c r="T12" s="383"/>
      <c r="U12" s="383"/>
      <c r="V12" s="383"/>
      <c r="W12" s="383"/>
      <c r="X12" s="383"/>
      <c r="Y12" s="114"/>
    </row>
    <row r="13" spans="1:27" ht="38.25" customHeight="1" x14ac:dyDescent="0.2">
      <c r="A13" s="110"/>
      <c r="B13" s="123"/>
      <c r="C13" s="124"/>
      <c r="D13" s="125"/>
      <c r="E13" s="383"/>
      <c r="F13" s="383"/>
      <c r="G13" s="383"/>
      <c r="H13" s="383"/>
      <c r="I13" s="383"/>
      <c r="J13" s="383"/>
      <c r="K13" s="383"/>
      <c r="L13" s="383"/>
      <c r="M13" s="383"/>
      <c r="N13" s="383"/>
      <c r="O13" s="383"/>
      <c r="P13" s="383"/>
      <c r="Q13" s="383"/>
      <c r="R13" s="383"/>
      <c r="S13" s="383"/>
      <c r="T13" s="383"/>
      <c r="U13" s="383"/>
      <c r="V13" s="383"/>
      <c r="W13" s="383"/>
      <c r="X13" s="383"/>
      <c r="Y13" s="115"/>
    </row>
    <row r="14" spans="1:27" ht="15" customHeight="1" x14ac:dyDescent="0.2">
      <c r="A14" s="110"/>
      <c r="B14" s="123"/>
      <c r="C14" s="124"/>
      <c r="D14" s="125"/>
      <c r="E14" s="383"/>
      <c r="F14" s="383"/>
      <c r="G14" s="383"/>
      <c r="H14" s="383"/>
      <c r="I14" s="383"/>
      <c r="J14" s="383"/>
      <c r="K14" s="383"/>
      <c r="L14" s="383"/>
      <c r="M14" s="383"/>
      <c r="N14" s="383"/>
      <c r="O14" s="383"/>
      <c r="P14" s="383"/>
      <c r="Q14" s="383"/>
      <c r="R14" s="383"/>
      <c r="S14" s="383"/>
      <c r="T14" s="383"/>
      <c r="U14" s="383"/>
      <c r="V14" s="383"/>
      <c r="W14" s="383"/>
      <c r="X14" s="383"/>
      <c r="Y14" s="114"/>
    </row>
    <row r="15" spans="1:27" ht="15" x14ac:dyDescent="0.2">
      <c r="A15" s="110"/>
      <c r="B15" s="123"/>
      <c r="C15" s="124"/>
      <c r="D15" s="125"/>
      <c r="E15" s="383"/>
      <c r="F15" s="383"/>
      <c r="G15" s="383"/>
      <c r="H15" s="383"/>
      <c r="I15" s="383"/>
      <c r="J15" s="383"/>
      <c r="K15" s="383"/>
      <c r="L15" s="383"/>
      <c r="M15" s="383"/>
      <c r="N15" s="383"/>
      <c r="O15" s="383"/>
      <c r="P15" s="383"/>
      <c r="Q15" s="383"/>
      <c r="R15" s="383"/>
      <c r="S15" s="383"/>
      <c r="T15" s="383"/>
      <c r="U15" s="383"/>
      <c r="V15" s="383"/>
      <c r="W15" s="383"/>
      <c r="X15" s="383"/>
      <c r="Y15" s="114"/>
    </row>
    <row r="16" spans="1:27" ht="15" x14ac:dyDescent="0.2">
      <c r="A16" s="110"/>
      <c r="B16" s="123"/>
      <c r="C16" s="124"/>
      <c r="D16" s="125"/>
      <c r="E16" s="383"/>
      <c r="F16" s="383"/>
      <c r="G16" s="383"/>
      <c r="H16" s="383"/>
      <c r="I16" s="383"/>
      <c r="J16" s="383"/>
      <c r="K16" s="383"/>
      <c r="L16" s="383"/>
      <c r="M16" s="383"/>
      <c r="N16" s="383"/>
      <c r="O16" s="383"/>
      <c r="P16" s="383"/>
      <c r="Q16" s="383"/>
      <c r="R16" s="383"/>
      <c r="S16" s="383"/>
      <c r="T16" s="383"/>
      <c r="U16" s="383"/>
      <c r="V16" s="383"/>
      <c r="W16" s="383"/>
      <c r="X16" s="383"/>
      <c r="Y16" s="114"/>
    </row>
    <row r="17" spans="1:25" ht="15" customHeight="1" x14ac:dyDescent="0.2">
      <c r="A17" s="110"/>
      <c r="B17" s="123"/>
      <c r="C17" s="124"/>
      <c r="D17" s="125"/>
      <c r="E17" s="383"/>
      <c r="F17" s="383"/>
      <c r="G17" s="383"/>
      <c r="H17" s="383"/>
      <c r="I17" s="383"/>
      <c r="J17" s="383"/>
      <c r="K17" s="383"/>
      <c r="L17" s="383"/>
      <c r="M17" s="383"/>
      <c r="N17" s="383"/>
      <c r="O17" s="383"/>
      <c r="P17" s="383"/>
      <c r="Q17" s="383"/>
      <c r="R17" s="383"/>
      <c r="S17" s="383"/>
      <c r="T17" s="383"/>
      <c r="U17" s="383"/>
      <c r="V17" s="383"/>
      <c r="W17" s="383"/>
      <c r="X17" s="383"/>
      <c r="Y17" s="114"/>
    </row>
    <row r="18" spans="1:25" ht="15" x14ac:dyDescent="0.2">
      <c r="A18" s="110"/>
      <c r="B18" s="123"/>
      <c r="C18" s="124"/>
      <c r="D18" s="125"/>
      <c r="E18" s="383"/>
      <c r="F18" s="383"/>
      <c r="G18" s="383"/>
      <c r="H18" s="383"/>
      <c r="I18" s="383"/>
      <c r="J18" s="383"/>
      <c r="K18" s="383"/>
      <c r="L18" s="383"/>
      <c r="M18" s="383"/>
      <c r="N18" s="383"/>
      <c r="O18" s="383"/>
      <c r="P18" s="383"/>
      <c r="Q18" s="383"/>
      <c r="R18" s="383"/>
      <c r="S18" s="383"/>
      <c r="T18" s="383"/>
      <c r="U18" s="383"/>
      <c r="V18" s="383"/>
      <c r="W18" s="383"/>
      <c r="X18" s="383"/>
      <c r="Y18" s="114"/>
    </row>
    <row r="19" spans="1:25" ht="23.45" customHeight="1" x14ac:dyDescent="0.15">
      <c r="A19" s="110"/>
      <c r="B19" s="123"/>
      <c r="C19" s="124"/>
      <c r="D19" s="126"/>
      <c r="E19" s="383"/>
      <c r="F19" s="383"/>
      <c r="G19" s="383"/>
      <c r="H19" s="383"/>
      <c r="I19" s="383"/>
      <c r="J19" s="383"/>
      <c r="K19" s="383"/>
      <c r="L19" s="383"/>
      <c r="M19" s="383"/>
      <c r="N19" s="383"/>
      <c r="O19" s="383"/>
      <c r="P19" s="383"/>
      <c r="Q19" s="383"/>
      <c r="R19" s="383"/>
      <c r="S19" s="383"/>
      <c r="T19" s="383"/>
      <c r="U19" s="383"/>
      <c r="V19" s="383"/>
      <c r="W19" s="383"/>
      <c r="X19" s="383"/>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385" t="s">
        <v>70</v>
      </c>
      <c r="G21" s="386"/>
      <c r="H21" s="386"/>
      <c r="I21" s="386"/>
      <c r="J21" s="386"/>
      <c r="K21" s="386"/>
      <c r="L21" s="386"/>
      <c r="M21" s="386"/>
      <c r="N21" s="125"/>
      <c r="O21" s="137" t="s">
        <v>66</v>
      </c>
      <c r="P21" s="392" t="s">
        <v>67</v>
      </c>
      <c r="Q21" s="393"/>
      <c r="R21" s="393"/>
      <c r="S21" s="393"/>
      <c r="T21" s="393"/>
      <c r="U21" s="393"/>
      <c r="V21" s="393"/>
      <c r="W21" s="393"/>
      <c r="X21" s="393"/>
      <c r="Y21" s="114"/>
    </row>
    <row r="22" spans="1:25" ht="14.25" hidden="1" customHeight="1" x14ac:dyDescent="0.2">
      <c r="A22" s="110"/>
      <c r="B22" s="123"/>
      <c r="C22" s="124"/>
      <c r="D22" s="128"/>
      <c r="E22" s="136" t="s">
        <v>66</v>
      </c>
      <c r="F22" s="385" t="s">
        <v>69</v>
      </c>
      <c r="G22" s="386"/>
      <c r="H22" s="386"/>
      <c r="I22" s="386"/>
      <c r="J22" s="386"/>
      <c r="K22" s="386"/>
      <c r="L22" s="386"/>
      <c r="M22" s="386"/>
      <c r="N22" s="125"/>
      <c r="O22" s="138" t="s">
        <v>66</v>
      </c>
      <c r="P22" s="392" t="s">
        <v>225</v>
      </c>
      <c r="Q22" s="393"/>
      <c r="R22" s="393"/>
      <c r="S22" s="393"/>
      <c r="T22" s="393"/>
      <c r="U22" s="393"/>
      <c r="V22" s="393"/>
      <c r="W22" s="393"/>
      <c r="X22" s="393"/>
      <c r="Y22" s="114"/>
    </row>
    <row r="23" spans="1:25" ht="27" hidden="1" customHeight="1" x14ac:dyDescent="0.2">
      <c r="A23" s="110"/>
      <c r="B23" s="123"/>
      <c r="C23" s="124"/>
      <c r="D23" s="128"/>
      <c r="E23" s="125"/>
      <c r="F23" s="125"/>
      <c r="G23" s="125"/>
      <c r="H23" s="125"/>
      <c r="I23" s="125"/>
      <c r="J23" s="125"/>
      <c r="K23" s="125"/>
      <c r="L23" s="125"/>
      <c r="M23" s="125"/>
      <c r="N23" s="125"/>
      <c r="O23" s="125"/>
      <c r="P23" s="384"/>
      <c r="Q23" s="384"/>
      <c r="R23" s="384"/>
      <c r="S23" s="384"/>
      <c r="T23" s="384"/>
      <c r="U23" s="384"/>
      <c r="V23" s="384"/>
      <c r="W23" s="384"/>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83" t="s">
        <v>130</v>
      </c>
      <c r="F35" s="383"/>
      <c r="G35" s="383"/>
      <c r="H35" s="383"/>
      <c r="I35" s="383"/>
      <c r="J35" s="383"/>
      <c r="K35" s="383"/>
      <c r="L35" s="383"/>
      <c r="M35" s="383"/>
      <c r="N35" s="383"/>
      <c r="O35" s="383"/>
      <c r="P35" s="383"/>
      <c r="Q35" s="383"/>
      <c r="R35" s="383"/>
      <c r="S35" s="383"/>
      <c r="T35" s="383"/>
      <c r="U35" s="383"/>
      <c r="V35" s="383"/>
      <c r="W35" s="383"/>
      <c r="X35" s="383"/>
      <c r="Y35" s="114"/>
    </row>
    <row r="36" spans="1:25" ht="38.25" hidden="1" customHeight="1" x14ac:dyDescent="0.2">
      <c r="A36" s="110"/>
      <c r="B36" s="123"/>
      <c r="C36" s="124"/>
      <c r="D36" s="128"/>
      <c r="E36" s="383"/>
      <c r="F36" s="383"/>
      <c r="G36" s="383"/>
      <c r="H36" s="383"/>
      <c r="I36" s="383"/>
      <c r="J36" s="383"/>
      <c r="K36" s="383"/>
      <c r="L36" s="383"/>
      <c r="M36" s="383"/>
      <c r="N36" s="383"/>
      <c r="O36" s="383"/>
      <c r="P36" s="383"/>
      <c r="Q36" s="383"/>
      <c r="R36" s="383"/>
      <c r="S36" s="383"/>
      <c r="T36" s="383"/>
      <c r="U36" s="383"/>
      <c r="V36" s="383"/>
      <c r="W36" s="383"/>
      <c r="X36" s="383"/>
      <c r="Y36" s="114"/>
    </row>
    <row r="37" spans="1:25" ht="9.75" hidden="1" customHeight="1" x14ac:dyDescent="0.2">
      <c r="A37" s="110"/>
      <c r="B37" s="123"/>
      <c r="C37" s="124"/>
      <c r="D37" s="128"/>
      <c r="E37" s="383"/>
      <c r="F37" s="383"/>
      <c r="G37" s="383"/>
      <c r="H37" s="383"/>
      <c r="I37" s="383"/>
      <c r="J37" s="383"/>
      <c r="K37" s="383"/>
      <c r="L37" s="383"/>
      <c r="M37" s="383"/>
      <c r="N37" s="383"/>
      <c r="O37" s="383"/>
      <c r="P37" s="383"/>
      <c r="Q37" s="383"/>
      <c r="R37" s="383"/>
      <c r="S37" s="383"/>
      <c r="T37" s="383"/>
      <c r="U37" s="383"/>
      <c r="V37" s="383"/>
      <c r="W37" s="383"/>
      <c r="X37" s="383"/>
      <c r="Y37" s="114"/>
    </row>
    <row r="38" spans="1:25" ht="51" hidden="1" customHeight="1" x14ac:dyDescent="0.2">
      <c r="A38" s="110"/>
      <c r="B38" s="123"/>
      <c r="C38" s="124"/>
      <c r="D38" s="128"/>
      <c r="E38" s="383"/>
      <c r="F38" s="383"/>
      <c r="G38" s="383"/>
      <c r="H38" s="383"/>
      <c r="I38" s="383"/>
      <c r="J38" s="383"/>
      <c r="K38" s="383"/>
      <c r="L38" s="383"/>
      <c r="M38" s="383"/>
      <c r="N38" s="383"/>
      <c r="O38" s="383"/>
      <c r="P38" s="383"/>
      <c r="Q38" s="383"/>
      <c r="R38" s="383"/>
      <c r="S38" s="383"/>
      <c r="T38" s="383"/>
      <c r="U38" s="383"/>
      <c r="V38" s="383"/>
      <c r="W38" s="383"/>
      <c r="X38" s="383"/>
      <c r="Y38" s="114"/>
    </row>
    <row r="39" spans="1:25" ht="15" hidden="1" customHeight="1" x14ac:dyDescent="0.2">
      <c r="A39" s="110"/>
      <c r="B39" s="123"/>
      <c r="C39" s="124"/>
      <c r="D39" s="128"/>
      <c r="E39" s="383"/>
      <c r="F39" s="383"/>
      <c r="G39" s="383"/>
      <c r="H39" s="383"/>
      <c r="I39" s="383"/>
      <c r="J39" s="383"/>
      <c r="K39" s="383"/>
      <c r="L39" s="383"/>
      <c r="M39" s="383"/>
      <c r="N39" s="383"/>
      <c r="O39" s="383"/>
      <c r="P39" s="383"/>
      <c r="Q39" s="383"/>
      <c r="R39" s="383"/>
      <c r="S39" s="383"/>
      <c r="T39" s="383"/>
      <c r="U39" s="383"/>
      <c r="V39" s="383"/>
      <c r="W39" s="383"/>
      <c r="X39" s="383"/>
      <c r="Y39" s="114"/>
    </row>
    <row r="40" spans="1:25" ht="12" hidden="1" customHeight="1" x14ac:dyDescent="0.2">
      <c r="A40" s="110"/>
      <c r="B40" s="123"/>
      <c r="C40" s="124"/>
      <c r="D40" s="128"/>
      <c r="E40" s="394"/>
      <c r="F40" s="394"/>
      <c r="G40" s="394"/>
      <c r="H40" s="394"/>
      <c r="I40" s="394"/>
      <c r="J40" s="394"/>
      <c r="K40" s="394"/>
      <c r="L40" s="394"/>
      <c r="M40" s="394"/>
      <c r="N40" s="394"/>
      <c r="O40" s="394"/>
      <c r="P40" s="394"/>
      <c r="Q40" s="394"/>
      <c r="R40" s="394"/>
      <c r="S40" s="394"/>
      <c r="T40" s="394"/>
      <c r="U40" s="394"/>
      <c r="V40" s="394"/>
      <c r="W40" s="394"/>
      <c r="X40" s="394"/>
      <c r="Y40" s="114"/>
    </row>
    <row r="41" spans="1:25" ht="15.95" hidden="1" customHeight="1" x14ac:dyDescent="0.2">
      <c r="A41" s="110"/>
      <c r="B41" s="123"/>
      <c r="C41" s="124"/>
      <c r="D41" s="128"/>
      <c r="E41" s="395"/>
      <c r="F41" s="395"/>
      <c r="G41" s="395"/>
      <c r="H41" s="395"/>
      <c r="I41" s="395"/>
      <c r="J41" s="395"/>
      <c r="K41" s="395"/>
      <c r="L41" s="395"/>
      <c r="M41" s="395"/>
      <c r="N41" s="395"/>
      <c r="O41" s="395"/>
      <c r="P41" s="395"/>
      <c r="Q41" s="395"/>
      <c r="R41" s="395"/>
      <c r="S41" s="395"/>
      <c r="T41" s="395"/>
      <c r="U41" s="395"/>
      <c r="V41" s="395"/>
      <c r="W41" s="395"/>
      <c r="X41" s="395"/>
      <c r="Y41" s="114"/>
    </row>
    <row r="42" spans="1:25" ht="15.95" hidden="1" customHeight="1" x14ac:dyDescent="0.2">
      <c r="A42" s="110"/>
      <c r="B42" s="123"/>
      <c r="C42" s="124"/>
      <c r="D42" s="128"/>
      <c r="E42" s="395"/>
      <c r="F42" s="395"/>
      <c r="G42" s="395"/>
      <c r="H42" s="395"/>
      <c r="I42" s="395"/>
      <c r="J42" s="395"/>
      <c r="K42" s="395"/>
      <c r="L42" s="395"/>
      <c r="M42" s="395"/>
      <c r="N42" s="395"/>
      <c r="O42" s="395"/>
      <c r="P42" s="395"/>
      <c r="Q42" s="395"/>
      <c r="R42" s="395"/>
      <c r="S42" s="395"/>
      <c r="T42" s="395"/>
      <c r="U42" s="395"/>
      <c r="V42" s="395"/>
      <c r="W42" s="395"/>
      <c r="X42" s="395"/>
      <c r="Y42" s="114"/>
    </row>
    <row r="43" spans="1:25" ht="15.95" hidden="1" customHeight="1" x14ac:dyDescent="0.2">
      <c r="A43" s="110"/>
      <c r="B43" s="123"/>
      <c r="C43" s="124"/>
      <c r="D43" s="128"/>
      <c r="E43" s="395"/>
      <c r="F43" s="395"/>
      <c r="G43" s="395"/>
      <c r="H43" s="395"/>
      <c r="I43" s="395"/>
      <c r="J43" s="395"/>
      <c r="K43" s="395"/>
      <c r="L43" s="395"/>
      <c r="M43" s="395"/>
      <c r="N43" s="395"/>
      <c r="O43" s="395"/>
      <c r="P43" s="395"/>
      <c r="Q43" s="395"/>
      <c r="R43" s="395"/>
      <c r="S43" s="395"/>
      <c r="T43" s="395"/>
      <c r="U43" s="395"/>
      <c r="V43" s="395"/>
      <c r="W43" s="395"/>
      <c r="X43" s="395"/>
      <c r="Y43" s="114"/>
    </row>
    <row r="44" spans="1:25" ht="15.95" hidden="1" customHeight="1" x14ac:dyDescent="0.15">
      <c r="A44" s="110"/>
      <c r="B44" s="123"/>
      <c r="C44" s="124"/>
      <c r="D44" s="126"/>
      <c r="E44" s="395"/>
      <c r="F44" s="395"/>
      <c r="G44" s="395"/>
      <c r="H44" s="395"/>
      <c r="I44" s="395"/>
      <c r="J44" s="395"/>
      <c r="K44" s="395"/>
      <c r="L44" s="395"/>
      <c r="M44" s="395"/>
      <c r="N44" s="395"/>
      <c r="O44" s="395"/>
      <c r="P44" s="395"/>
      <c r="Q44" s="395"/>
      <c r="R44" s="395"/>
      <c r="S44" s="395"/>
      <c r="T44" s="395"/>
      <c r="U44" s="395"/>
      <c r="V44" s="395"/>
      <c r="W44" s="395"/>
      <c r="X44" s="395"/>
      <c r="Y44" s="114"/>
    </row>
    <row r="45" spans="1:25" ht="18" hidden="1" customHeight="1" x14ac:dyDescent="0.15">
      <c r="A45" s="110"/>
      <c r="B45" s="123"/>
      <c r="C45" s="124"/>
      <c r="D45" s="126"/>
      <c r="E45" s="395"/>
      <c r="F45" s="395"/>
      <c r="G45" s="395"/>
      <c r="H45" s="395"/>
      <c r="I45" s="395"/>
      <c r="J45" s="395"/>
      <c r="K45" s="395"/>
      <c r="L45" s="395"/>
      <c r="M45" s="395"/>
      <c r="N45" s="395"/>
      <c r="O45" s="395"/>
      <c r="P45" s="395"/>
      <c r="Q45" s="395"/>
      <c r="R45" s="395"/>
      <c r="S45" s="395"/>
      <c r="T45" s="395"/>
      <c r="U45" s="395"/>
      <c r="V45" s="395"/>
      <c r="W45" s="395"/>
      <c r="X45" s="395"/>
      <c r="Y45" s="114"/>
    </row>
    <row r="46" spans="1:25" ht="24" hidden="1" customHeight="1" x14ac:dyDescent="0.2">
      <c r="A46" s="110"/>
      <c r="B46" s="123"/>
      <c r="C46" s="124"/>
      <c r="D46" s="128"/>
      <c r="E46" s="383" t="s">
        <v>65</v>
      </c>
      <c r="F46" s="383"/>
      <c r="G46" s="383"/>
      <c r="H46" s="383"/>
      <c r="I46" s="383"/>
      <c r="J46" s="383"/>
      <c r="K46" s="383"/>
      <c r="L46" s="383"/>
      <c r="M46" s="383"/>
      <c r="N46" s="383"/>
      <c r="O46" s="383"/>
      <c r="P46" s="383"/>
      <c r="Q46" s="383"/>
      <c r="R46" s="383"/>
      <c r="S46" s="383"/>
      <c r="T46" s="383"/>
      <c r="U46" s="383"/>
      <c r="V46" s="383"/>
      <c r="W46" s="383"/>
      <c r="X46" s="383"/>
      <c r="Y46" s="114"/>
    </row>
    <row r="47" spans="1:25" ht="37.5" hidden="1" customHeight="1" x14ac:dyDescent="0.2">
      <c r="A47" s="110"/>
      <c r="B47" s="123"/>
      <c r="C47" s="124"/>
      <c r="D47" s="128"/>
      <c r="E47" s="383"/>
      <c r="F47" s="383"/>
      <c r="G47" s="383"/>
      <c r="H47" s="383"/>
      <c r="I47" s="383"/>
      <c r="J47" s="383"/>
      <c r="K47" s="383"/>
      <c r="L47" s="383"/>
      <c r="M47" s="383"/>
      <c r="N47" s="383"/>
      <c r="O47" s="383"/>
      <c r="P47" s="383"/>
      <c r="Q47" s="383"/>
      <c r="R47" s="383"/>
      <c r="S47" s="383"/>
      <c r="T47" s="383"/>
      <c r="U47" s="383"/>
      <c r="V47" s="383"/>
      <c r="W47" s="383"/>
      <c r="X47" s="383"/>
      <c r="Y47" s="114"/>
    </row>
    <row r="48" spans="1:25" ht="24" hidden="1" customHeight="1" x14ac:dyDescent="0.2">
      <c r="A48" s="110"/>
      <c r="B48" s="123"/>
      <c r="C48" s="124"/>
      <c r="D48" s="128"/>
      <c r="E48" s="383"/>
      <c r="F48" s="383"/>
      <c r="G48" s="383"/>
      <c r="H48" s="383"/>
      <c r="I48" s="383"/>
      <c r="J48" s="383"/>
      <c r="K48" s="383"/>
      <c r="L48" s="383"/>
      <c r="M48" s="383"/>
      <c r="N48" s="383"/>
      <c r="O48" s="383"/>
      <c r="P48" s="383"/>
      <c r="Q48" s="383"/>
      <c r="R48" s="383"/>
      <c r="S48" s="383"/>
      <c r="T48" s="383"/>
      <c r="U48" s="383"/>
      <c r="V48" s="383"/>
      <c r="W48" s="383"/>
      <c r="X48" s="383"/>
      <c r="Y48" s="114"/>
    </row>
    <row r="49" spans="1:25" ht="51" hidden="1" customHeight="1" x14ac:dyDescent="0.2">
      <c r="A49" s="110"/>
      <c r="B49" s="123"/>
      <c r="C49" s="124"/>
      <c r="D49" s="128"/>
      <c r="E49" s="383"/>
      <c r="F49" s="383"/>
      <c r="G49" s="383"/>
      <c r="H49" s="383"/>
      <c r="I49" s="383"/>
      <c r="J49" s="383"/>
      <c r="K49" s="383"/>
      <c r="L49" s="383"/>
      <c r="M49" s="383"/>
      <c r="N49" s="383"/>
      <c r="O49" s="383"/>
      <c r="P49" s="383"/>
      <c r="Q49" s="383"/>
      <c r="R49" s="383"/>
      <c r="S49" s="383"/>
      <c r="T49" s="383"/>
      <c r="U49" s="383"/>
      <c r="V49" s="383"/>
      <c r="W49" s="383"/>
      <c r="X49" s="383"/>
      <c r="Y49" s="114"/>
    </row>
    <row r="50" spans="1:25" ht="12" hidden="1" customHeight="1" x14ac:dyDescent="0.2">
      <c r="A50" s="110"/>
      <c r="B50" s="123"/>
      <c r="C50" s="124"/>
      <c r="D50" s="128"/>
      <c r="E50" s="383"/>
      <c r="F50" s="383"/>
      <c r="G50" s="383"/>
      <c r="H50" s="383"/>
      <c r="I50" s="383"/>
      <c r="J50" s="383"/>
      <c r="K50" s="383"/>
      <c r="L50" s="383"/>
      <c r="M50" s="383"/>
      <c r="N50" s="383"/>
      <c r="O50" s="383"/>
      <c r="P50" s="383"/>
      <c r="Q50" s="383"/>
      <c r="R50" s="383"/>
      <c r="S50" s="383"/>
      <c r="T50" s="383"/>
      <c r="U50" s="383"/>
      <c r="V50" s="383"/>
      <c r="W50" s="383"/>
      <c r="X50" s="383"/>
      <c r="Y50" s="114"/>
    </row>
    <row r="51" spans="1:25" ht="12" hidden="1" customHeight="1" x14ac:dyDescent="0.2">
      <c r="A51" s="110"/>
      <c r="B51" s="123"/>
      <c r="C51" s="124"/>
      <c r="D51" s="128"/>
      <c r="E51" s="383"/>
      <c r="F51" s="383"/>
      <c r="G51" s="383"/>
      <c r="H51" s="383"/>
      <c r="I51" s="383"/>
      <c r="J51" s="383"/>
      <c r="K51" s="383"/>
      <c r="L51" s="383"/>
      <c r="M51" s="383"/>
      <c r="N51" s="383"/>
      <c r="O51" s="383"/>
      <c r="P51" s="383"/>
      <c r="Q51" s="383"/>
      <c r="R51" s="383"/>
      <c r="S51" s="383"/>
      <c r="T51" s="383"/>
      <c r="U51" s="383"/>
      <c r="V51" s="383"/>
      <c r="W51" s="383"/>
      <c r="X51" s="383"/>
      <c r="Y51" s="114"/>
    </row>
    <row r="52" spans="1:25" ht="12" hidden="1" customHeight="1" x14ac:dyDescent="0.2">
      <c r="A52" s="110"/>
      <c r="B52" s="123"/>
      <c r="C52" s="124"/>
      <c r="D52" s="128"/>
      <c r="E52" s="383"/>
      <c r="F52" s="383"/>
      <c r="G52" s="383"/>
      <c r="H52" s="383"/>
      <c r="I52" s="383"/>
      <c r="J52" s="383"/>
      <c r="K52" s="383"/>
      <c r="L52" s="383"/>
      <c r="M52" s="383"/>
      <c r="N52" s="383"/>
      <c r="O52" s="383"/>
      <c r="P52" s="383"/>
      <c r="Q52" s="383"/>
      <c r="R52" s="383"/>
      <c r="S52" s="383"/>
      <c r="T52" s="383"/>
      <c r="U52" s="383"/>
      <c r="V52" s="383"/>
      <c r="W52" s="383"/>
      <c r="X52" s="383"/>
      <c r="Y52" s="114"/>
    </row>
    <row r="53" spans="1:25" ht="12" hidden="1" customHeight="1" x14ac:dyDescent="0.2">
      <c r="A53" s="110"/>
      <c r="B53" s="123"/>
      <c r="C53" s="124"/>
      <c r="D53" s="128"/>
      <c r="E53" s="383"/>
      <c r="F53" s="383"/>
      <c r="G53" s="383"/>
      <c r="H53" s="383"/>
      <c r="I53" s="383"/>
      <c r="J53" s="383"/>
      <c r="K53" s="383"/>
      <c r="L53" s="383"/>
      <c r="M53" s="383"/>
      <c r="N53" s="383"/>
      <c r="O53" s="383"/>
      <c r="P53" s="383"/>
      <c r="Q53" s="383"/>
      <c r="R53" s="383"/>
      <c r="S53" s="383"/>
      <c r="T53" s="383"/>
      <c r="U53" s="383"/>
      <c r="V53" s="383"/>
      <c r="W53" s="383"/>
      <c r="X53" s="383"/>
      <c r="Y53" s="114"/>
    </row>
    <row r="54" spans="1:25" ht="12" hidden="1" customHeight="1" x14ac:dyDescent="0.2">
      <c r="A54" s="110"/>
      <c r="B54" s="123"/>
      <c r="C54" s="124"/>
      <c r="D54" s="128"/>
      <c r="E54" s="383"/>
      <c r="F54" s="383"/>
      <c r="G54" s="383"/>
      <c r="H54" s="383"/>
      <c r="I54" s="383"/>
      <c r="J54" s="383"/>
      <c r="K54" s="383"/>
      <c r="L54" s="383"/>
      <c r="M54" s="383"/>
      <c r="N54" s="383"/>
      <c r="O54" s="383"/>
      <c r="P54" s="383"/>
      <c r="Q54" s="383"/>
      <c r="R54" s="383"/>
      <c r="S54" s="383"/>
      <c r="T54" s="383"/>
      <c r="U54" s="383"/>
      <c r="V54" s="383"/>
      <c r="W54" s="383"/>
      <c r="X54" s="383"/>
      <c r="Y54" s="114"/>
    </row>
    <row r="55" spans="1:25" ht="12" hidden="1" customHeight="1" x14ac:dyDescent="0.2">
      <c r="A55" s="110"/>
      <c r="B55" s="123"/>
      <c r="C55" s="124"/>
      <c r="D55" s="128"/>
      <c r="E55" s="383"/>
      <c r="F55" s="383"/>
      <c r="G55" s="383"/>
      <c r="H55" s="383"/>
      <c r="I55" s="383"/>
      <c r="J55" s="383"/>
      <c r="K55" s="383"/>
      <c r="L55" s="383"/>
      <c r="M55" s="383"/>
      <c r="N55" s="383"/>
      <c r="O55" s="383"/>
      <c r="P55" s="383"/>
      <c r="Q55" s="383"/>
      <c r="R55" s="383"/>
      <c r="S55" s="383"/>
      <c r="T55" s="383"/>
      <c r="U55" s="383"/>
      <c r="V55" s="383"/>
      <c r="W55" s="383"/>
      <c r="X55" s="383"/>
      <c r="Y55" s="114"/>
    </row>
    <row r="56" spans="1:25" ht="12" hidden="1" customHeight="1" x14ac:dyDescent="0.15">
      <c r="A56" s="110"/>
      <c r="B56" s="123"/>
      <c r="C56" s="124"/>
      <c r="D56" s="126"/>
      <c r="E56" s="383"/>
      <c r="F56" s="383"/>
      <c r="G56" s="383"/>
      <c r="H56" s="383"/>
      <c r="I56" s="383"/>
      <c r="J56" s="383"/>
      <c r="K56" s="383"/>
      <c r="L56" s="383"/>
      <c r="M56" s="383"/>
      <c r="N56" s="383"/>
      <c r="O56" s="383"/>
      <c r="P56" s="383"/>
      <c r="Q56" s="383"/>
      <c r="R56" s="383"/>
      <c r="S56" s="383"/>
      <c r="T56" s="383"/>
      <c r="U56" s="383"/>
      <c r="V56" s="383"/>
      <c r="W56" s="383"/>
      <c r="X56" s="383"/>
      <c r="Y56" s="114"/>
    </row>
    <row r="57" spans="1:25" ht="11.1" hidden="1" customHeight="1" x14ac:dyDescent="0.15">
      <c r="A57" s="110"/>
      <c r="B57" s="123"/>
      <c r="C57" s="124"/>
      <c r="D57" s="126"/>
      <c r="E57" s="383"/>
      <c r="F57" s="383"/>
      <c r="G57" s="383"/>
      <c r="H57" s="383"/>
      <c r="I57" s="383"/>
      <c r="J57" s="383"/>
      <c r="K57" s="383"/>
      <c r="L57" s="383"/>
      <c r="M57" s="383"/>
      <c r="N57" s="383"/>
      <c r="O57" s="383"/>
      <c r="P57" s="383"/>
      <c r="Q57" s="383"/>
      <c r="R57" s="383"/>
      <c r="S57" s="383"/>
      <c r="T57" s="383"/>
      <c r="U57" s="383"/>
      <c r="V57" s="383"/>
      <c r="W57" s="383"/>
      <c r="X57" s="383"/>
      <c r="Y57" s="114"/>
    </row>
    <row r="58" spans="1:25" ht="15" hidden="1" customHeight="1" x14ac:dyDescent="0.2">
      <c r="A58" s="110"/>
      <c r="B58" s="123"/>
      <c r="C58" s="124"/>
      <c r="D58" s="128"/>
      <c r="E58" s="403" t="s">
        <v>226</v>
      </c>
      <c r="F58" s="403"/>
      <c r="G58" s="403"/>
      <c r="H58" s="403"/>
      <c r="I58" s="403"/>
      <c r="J58" s="403"/>
      <c r="K58" s="403"/>
      <c r="L58" s="403"/>
      <c r="M58" s="403"/>
      <c r="N58" s="403"/>
      <c r="O58" s="403"/>
      <c r="P58" s="403"/>
      <c r="Q58" s="403"/>
      <c r="R58" s="403"/>
      <c r="S58" s="403"/>
      <c r="T58" s="403"/>
      <c r="U58" s="403"/>
      <c r="V58" s="255"/>
      <c r="W58" s="255"/>
      <c r="X58" s="255"/>
      <c r="Y58" s="114"/>
    </row>
    <row r="59" spans="1:25" ht="15" hidden="1" customHeight="1" x14ac:dyDescent="0.2">
      <c r="A59" s="110"/>
      <c r="B59" s="123"/>
      <c r="C59" s="124"/>
      <c r="D59" s="128"/>
      <c r="E59" s="397"/>
      <c r="F59" s="397"/>
      <c r="G59" s="397"/>
      <c r="H59" s="398"/>
      <c r="I59" s="398"/>
      <c r="J59" s="398"/>
      <c r="K59" s="398"/>
      <c r="L59" s="398"/>
      <c r="M59" s="398"/>
      <c r="N59" s="398"/>
      <c r="O59" s="398"/>
      <c r="P59" s="398"/>
      <c r="Q59" s="398"/>
      <c r="R59" s="398"/>
      <c r="S59" s="398"/>
      <c r="T59" s="398"/>
      <c r="U59" s="398"/>
      <c r="V59" s="398"/>
      <c r="W59" s="398"/>
      <c r="X59" s="398"/>
      <c r="Y59" s="114"/>
    </row>
    <row r="60" spans="1:25" ht="15" hidden="1" customHeight="1" x14ac:dyDescent="0.2">
      <c r="A60" s="110"/>
      <c r="B60" s="123"/>
      <c r="C60" s="124"/>
      <c r="D60" s="128"/>
      <c r="E60" s="399"/>
      <c r="F60" s="400"/>
      <c r="G60" s="401"/>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404"/>
      <c r="I61" s="404"/>
      <c r="J61" s="404"/>
      <c r="K61" s="404"/>
      <c r="L61" s="404"/>
      <c r="M61" s="404"/>
      <c r="N61" s="404"/>
      <c r="O61" s="404"/>
      <c r="P61" s="404"/>
      <c r="Q61" s="404"/>
      <c r="R61" s="404"/>
      <c r="S61" s="404"/>
      <c r="T61" s="404"/>
      <c r="U61" s="404"/>
      <c r="V61" s="404"/>
      <c r="W61" s="404"/>
      <c r="X61" s="404"/>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403" t="s">
        <v>227</v>
      </c>
      <c r="F70" s="403"/>
      <c r="G70" s="403"/>
      <c r="H70" s="403"/>
      <c r="I70" s="403"/>
      <c r="J70" s="403"/>
      <c r="K70" s="403"/>
      <c r="L70" s="403"/>
      <c r="M70" s="403"/>
      <c r="N70" s="403"/>
      <c r="O70" s="403"/>
      <c r="P70" s="403"/>
      <c r="Q70" s="403"/>
      <c r="R70" s="403"/>
      <c r="S70" s="403"/>
      <c r="T70" s="403"/>
      <c r="U70" s="253"/>
      <c r="V70" s="253"/>
      <c r="W70" s="253"/>
      <c r="X70" s="253"/>
      <c r="Y70" s="114"/>
    </row>
    <row r="71" spans="1:25" ht="15" hidden="1" x14ac:dyDescent="0.2">
      <c r="A71" s="110"/>
      <c r="B71" s="123"/>
      <c r="C71" s="124"/>
      <c r="D71" s="128"/>
      <c r="E71" s="403" t="s">
        <v>228</v>
      </c>
      <c r="F71" s="403"/>
      <c r="G71" s="403"/>
      <c r="H71" s="403"/>
      <c r="I71" s="403"/>
      <c r="J71" s="403"/>
      <c r="K71" s="403"/>
      <c r="L71" s="403"/>
      <c r="M71" s="403"/>
      <c r="N71" s="403"/>
      <c r="O71" s="403"/>
      <c r="P71" s="403"/>
      <c r="Q71" s="403"/>
      <c r="R71" s="403"/>
      <c r="S71" s="403"/>
      <c r="T71" s="403"/>
      <c r="U71" s="254"/>
      <c r="V71" s="254"/>
      <c r="W71" s="254"/>
      <c r="X71" s="254"/>
      <c r="Y71" s="114"/>
    </row>
    <row r="72" spans="1:25" ht="27" hidden="1" customHeight="1" x14ac:dyDescent="0.2">
      <c r="A72" s="110"/>
      <c r="B72" s="123"/>
      <c r="C72" s="124"/>
      <c r="D72" s="128"/>
      <c r="E72" s="129"/>
      <c r="F72" s="402"/>
      <c r="G72" s="402"/>
      <c r="H72" s="402"/>
      <c r="I72" s="402"/>
      <c r="J72" s="402"/>
      <c r="K72" s="402"/>
      <c r="L72" s="402"/>
      <c r="M72" s="402"/>
      <c r="N72" s="402"/>
      <c r="O72" s="402"/>
      <c r="P72" s="402"/>
      <c r="Q72" s="402"/>
      <c r="R72" s="402"/>
      <c r="S72" s="402"/>
      <c r="T72" s="402"/>
      <c r="U72" s="402"/>
      <c r="V72" s="402"/>
      <c r="W72" s="402"/>
      <c r="X72" s="402"/>
      <c r="Y72" s="114"/>
    </row>
    <row r="73" spans="1:25" ht="52.5" hidden="1" customHeight="1" x14ac:dyDescent="0.2">
      <c r="A73" s="110"/>
      <c r="B73" s="123"/>
      <c r="C73" s="124"/>
      <c r="D73" s="128"/>
      <c r="E73" s="129"/>
      <c r="F73" s="402"/>
      <c r="G73" s="402"/>
      <c r="H73" s="402"/>
      <c r="I73" s="402"/>
      <c r="J73" s="402"/>
      <c r="K73" s="402"/>
      <c r="L73" s="402"/>
      <c r="M73" s="402"/>
      <c r="N73" s="402"/>
      <c r="O73" s="402"/>
      <c r="P73" s="402"/>
      <c r="Q73" s="402"/>
      <c r="R73" s="402"/>
      <c r="S73" s="402"/>
      <c r="T73" s="402"/>
      <c r="U73" s="402"/>
      <c r="V73" s="402"/>
      <c r="W73" s="402"/>
      <c r="X73" s="402"/>
      <c r="Y73" s="114"/>
    </row>
    <row r="74" spans="1:25" ht="8.1" hidden="1" customHeight="1" x14ac:dyDescent="0.2">
      <c r="A74" s="110"/>
      <c r="B74" s="123"/>
      <c r="C74" s="124"/>
      <c r="D74" s="128"/>
      <c r="E74" s="129"/>
      <c r="F74" s="406"/>
      <c r="G74" s="406"/>
      <c r="H74" s="406"/>
      <c r="I74" s="406"/>
      <c r="J74" s="406"/>
      <c r="K74" s="406"/>
      <c r="L74" s="406"/>
      <c r="M74" s="406"/>
      <c r="N74" s="406"/>
      <c r="O74" s="406"/>
      <c r="P74" s="406"/>
      <c r="Q74" s="406"/>
      <c r="R74" s="406"/>
      <c r="S74" s="406"/>
      <c r="T74" s="406"/>
      <c r="U74" s="406"/>
      <c r="V74" s="406"/>
      <c r="W74" s="406"/>
      <c r="X74" s="406"/>
      <c r="Y74" s="114"/>
    </row>
    <row r="75" spans="1:25" ht="14.25" hidden="1" customHeight="1" x14ac:dyDescent="0.2">
      <c r="A75" s="110"/>
      <c r="B75" s="123"/>
      <c r="C75" s="124"/>
      <c r="D75" s="128"/>
      <c r="E75" s="407"/>
      <c r="F75" s="407"/>
      <c r="G75" s="407"/>
      <c r="H75" s="407"/>
      <c r="I75" s="407"/>
      <c r="J75" s="407"/>
      <c r="K75" s="407"/>
      <c r="L75" s="407"/>
      <c r="M75" s="407"/>
      <c r="N75" s="407"/>
      <c r="O75" s="407"/>
      <c r="P75" s="407"/>
      <c r="Q75" s="407"/>
      <c r="R75" s="407"/>
      <c r="S75" s="407"/>
      <c r="T75" s="407"/>
      <c r="U75" s="407"/>
      <c r="V75" s="407"/>
      <c r="W75" s="407"/>
      <c r="X75" s="407"/>
      <c r="Y75" s="114"/>
    </row>
    <row r="76" spans="1:25" ht="34.5" hidden="1" customHeight="1" x14ac:dyDescent="0.2">
      <c r="A76" s="110"/>
      <c r="B76" s="123"/>
      <c r="C76" s="124"/>
      <c r="D76" s="128"/>
      <c r="E76" s="408"/>
      <c r="F76" s="408"/>
      <c r="G76" s="408"/>
      <c r="H76" s="408"/>
      <c r="I76" s="408"/>
      <c r="J76" s="408"/>
      <c r="K76" s="408"/>
      <c r="L76" s="408"/>
      <c r="M76" s="408"/>
      <c r="N76" s="408"/>
      <c r="O76" s="408"/>
      <c r="P76" s="408"/>
      <c r="Q76" s="408"/>
      <c r="R76" s="408"/>
      <c r="S76" s="408"/>
      <c r="T76" s="408"/>
      <c r="U76" s="408"/>
      <c r="V76" s="408"/>
      <c r="W76" s="408"/>
      <c r="X76" s="408"/>
      <c r="Y76" s="114"/>
    </row>
    <row r="77" spans="1:25" ht="23.1" hidden="1" customHeight="1" x14ac:dyDescent="0.2">
      <c r="A77" s="110"/>
      <c r="B77" s="123"/>
      <c r="C77" s="124"/>
      <c r="D77" s="128"/>
      <c r="E77" s="408"/>
      <c r="F77" s="408"/>
      <c r="G77" s="408"/>
      <c r="H77" s="408"/>
      <c r="I77" s="408"/>
      <c r="J77" s="408"/>
      <c r="K77" s="408"/>
      <c r="L77" s="408"/>
      <c r="M77" s="408"/>
      <c r="N77" s="408"/>
      <c r="O77" s="408"/>
      <c r="P77" s="408"/>
      <c r="Q77" s="408"/>
      <c r="R77" s="408"/>
      <c r="S77" s="408"/>
      <c r="T77" s="408"/>
      <c r="U77" s="408"/>
      <c r="V77" s="408"/>
      <c r="W77" s="408"/>
      <c r="X77" s="408"/>
      <c r="Y77" s="114"/>
    </row>
    <row r="78" spans="1:25" ht="42.75" hidden="1" customHeight="1" x14ac:dyDescent="0.2">
      <c r="A78" s="110"/>
      <c r="B78" s="123"/>
      <c r="C78" s="124"/>
      <c r="D78" s="128"/>
      <c r="E78" s="408"/>
      <c r="F78" s="408"/>
      <c r="G78" s="408"/>
      <c r="H78" s="408"/>
      <c r="I78" s="408"/>
      <c r="J78" s="408"/>
      <c r="K78" s="408"/>
      <c r="L78" s="408"/>
      <c r="M78" s="408"/>
      <c r="N78" s="408"/>
      <c r="O78" s="408"/>
      <c r="P78" s="408"/>
      <c r="Q78" s="408"/>
      <c r="R78" s="408"/>
      <c r="S78" s="408"/>
      <c r="T78" s="408"/>
      <c r="U78" s="408"/>
      <c r="V78" s="408"/>
      <c r="W78" s="408"/>
      <c r="X78" s="408"/>
      <c r="Y78" s="114"/>
    </row>
    <row r="79" spans="1:25" ht="25.5" hidden="1" customHeight="1" x14ac:dyDescent="0.2">
      <c r="A79" s="110"/>
      <c r="B79" s="123"/>
      <c r="C79" s="124"/>
      <c r="D79" s="128"/>
      <c r="E79" s="405" t="s">
        <v>64</v>
      </c>
      <c r="F79" s="405"/>
      <c r="G79" s="405"/>
      <c r="H79" s="405"/>
      <c r="I79" s="405"/>
      <c r="J79" s="405"/>
      <c r="K79" s="405"/>
      <c r="L79" s="405"/>
      <c r="M79" s="405"/>
      <c r="N79" s="405"/>
      <c r="O79" s="405"/>
      <c r="P79" s="405"/>
      <c r="Q79" s="405"/>
      <c r="R79" s="405"/>
      <c r="S79" s="405"/>
      <c r="T79" s="405"/>
      <c r="U79" s="405"/>
      <c r="V79" s="405"/>
      <c r="W79" s="405"/>
      <c r="X79" s="405"/>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96" t="s">
        <v>63</v>
      </c>
      <c r="G81" s="396"/>
      <c r="H81" s="396"/>
      <c r="I81" s="396"/>
      <c r="J81" s="396"/>
      <c r="K81" s="396"/>
      <c r="L81" s="396"/>
      <c r="M81" s="396"/>
      <c r="N81" s="396"/>
      <c r="O81" s="396"/>
      <c r="P81" s="396"/>
      <c r="Q81" s="396"/>
      <c r="R81" s="396"/>
      <c r="S81" s="396"/>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96" t="s">
        <v>62</v>
      </c>
      <c r="G83" s="396"/>
      <c r="H83" s="396"/>
      <c r="I83" s="396"/>
      <c r="J83" s="396"/>
      <c r="K83" s="396"/>
      <c r="L83" s="396"/>
      <c r="M83" s="396"/>
      <c r="N83" s="396"/>
      <c r="O83" s="396"/>
      <c r="P83" s="396"/>
      <c r="Q83" s="396"/>
      <c r="R83" s="396"/>
      <c r="S83" s="396"/>
      <c r="T83" s="396"/>
      <c r="U83" s="396"/>
      <c r="V83" s="396"/>
      <c r="W83" s="396"/>
      <c r="X83" s="396"/>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password="FA9C" sheet="1" objects="1" scenarios="1" formatColumns="0" formatRows="0"/>
  <dataConsolidate/>
  <mergeCells count="30">
    <mergeCell ref="F83:X83"/>
    <mergeCell ref="H61:X61"/>
    <mergeCell ref="E79:X79"/>
    <mergeCell ref="F73:X73"/>
    <mergeCell ref="F74:X74"/>
    <mergeCell ref="E75:X75"/>
    <mergeCell ref="E76:X76"/>
    <mergeCell ref="E77:X77"/>
    <mergeCell ref="E78:X78"/>
    <mergeCell ref="E70:T70"/>
    <mergeCell ref="E40:X40"/>
    <mergeCell ref="E41:X45"/>
    <mergeCell ref="E46:X57"/>
    <mergeCell ref="F81:S81"/>
    <mergeCell ref="E59:G59"/>
    <mergeCell ref="H59:X59"/>
    <mergeCell ref="E60:G60"/>
    <mergeCell ref="F72:X72"/>
    <mergeCell ref="E58:U58"/>
    <mergeCell ref="E71:T71"/>
    <mergeCell ref="E35:X39"/>
    <mergeCell ref="P23:W23"/>
    <mergeCell ref="F22:M22"/>
    <mergeCell ref="B2:G2"/>
    <mergeCell ref="B3:C3"/>
    <mergeCell ref="B5:Y5"/>
    <mergeCell ref="E7:X19"/>
    <mergeCell ref="F21:M21"/>
    <mergeCell ref="P21:X21"/>
    <mergeCell ref="P22:X22"/>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15"/>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43945.409432870372</v>
      </c>
      <c r="B2" s="6" t="s">
        <v>350</v>
      </c>
      <c r="C2" s="6" t="s">
        <v>223</v>
      </c>
    </row>
    <row r="3" spans="1:4" x14ac:dyDescent="0.15">
      <c r="A3" s="380">
        <v>43945.409444444442</v>
      </c>
      <c r="B3" s="6" t="s">
        <v>351</v>
      </c>
      <c r="C3" s="6" t="s">
        <v>223</v>
      </c>
    </row>
    <row r="4" spans="1:4" x14ac:dyDescent="0.15">
      <c r="A4" s="380">
        <v>43945.409594907411</v>
      </c>
      <c r="B4" s="6" t="s">
        <v>350</v>
      </c>
      <c r="C4" s="6" t="s">
        <v>223</v>
      </c>
    </row>
    <row r="5" spans="1:4" x14ac:dyDescent="0.15">
      <c r="A5" s="380">
        <v>43945.40960648148</v>
      </c>
      <c r="B5" s="6" t="s">
        <v>351</v>
      </c>
      <c r="C5" s="6" t="s">
        <v>223</v>
      </c>
    </row>
    <row r="6" spans="1:4" x14ac:dyDescent="0.15">
      <c r="A6" s="380">
        <v>43945.409768518519</v>
      </c>
      <c r="B6" s="6" t="s">
        <v>350</v>
      </c>
      <c r="C6" s="6" t="s">
        <v>223</v>
      </c>
    </row>
    <row r="7" spans="1:4" x14ac:dyDescent="0.15">
      <c r="A7" s="380">
        <v>43945.409791666665</v>
      </c>
      <c r="B7" s="6" t="s">
        <v>351</v>
      </c>
      <c r="C7" s="6" t="s">
        <v>223</v>
      </c>
    </row>
    <row r="8" spans="1:4" x14ac:dyDescent="0.15">
      <c r="A8" s="380">
        <v>43945.410937499997</v>
      </c>
      <c r="B8" s="6" t="s">
        <v>350</v>
      </c>
      <c r="C8" s="6" t="s">
        <v>223</v>
      </c>
    </row>
    <row r="9" spans="1:4" x14ac:dyDescent="0.15">
      <c r="A9" s="380">
        <v>43945.410949074074</v>
      </c>
      <c r="B9" s="6" t="s">
        <v>351</v>
      </c>
      <c r="C9" s="6" t="s">
        <v>223</v>
      </c>
    </row>
    <row r="10" spans="1:4" x14ac:dyDescent="0.15">
      <c r="A10" s="380">
        <v>44019.46539351852</v>
      </c>
      <c r="B10" s="6" t="s">
        <v>350</v>
      </c>
      <c r="C10" s="6" t="s">
        <v>223</v>
      </c>
    </row>
    <row r="11" spans="1:4" x14ac:dyDescent="0.15">
      <c r="A11" s="380">
        <v>44019.465405092589</v>
      </c>
      <c r="B11" s="6" t="s">
        <v>351</v>
      </c>
      <c r="C11" s="6" t="s">
        <v>223</v>
      </c>
    </row>
    <row r="12" spans="1:4" x14ac:dyDescent="0.15">
      <c r="A12" s="380">
        <v>44025.37940972222</v>
      </c>
      <c r="B12" s="6" t="s">
        <v>350</v>
      </c>
      <c r="C12" s="6" t="s">
        <v>223</v>
      </c>
    </row>
    <row r="13" spans="1:4" x14ac:dyDescent="0.15">
      <c r="A13" s="380">
        <v>44025.379421296297</v>
      </c>
      <c r="B13" s="6" t="s">
        <v>351</v>
      </c>
      <c r="C13" s="6" t="s">
        <v>223</v>
      </c>
    </row>
    <row r="14" spans="1:4" x14ac:dyDescent="0.15">
      <c r="A14" s="380">
        <v>44132.54583333333</v>
      </c>
      <c r="B14" s="6" t="s">
        <v>350</v>
      </c>
      <c r="C14" s="6" t="s">
        <v>223</v>
      </c>
    </row>
    <row r="15" spans="1:4" x14ac:dyDescent="0.15">
      <c r="A15" s="380">
        <v>44132.545856481483</v>
      </c>
      <c r="B15" s="6" t="s">
        <v>351</v>
      </c>
      <c r="C15" s="6" t="s">
        <v>223</v>
      </c>
    </row>
  </sheetData>
  <sheetProtection password="FA9C"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election activeCell="I36" sqref="I36"/>
    </sheetView>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09" t="s">
        <v>349</v>
      </c>
      <c r="F5" s="409"/>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1"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685</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2020</v>
      </c>
      <c r="D20" s="94"/>
      <c r="E20" s="92" t="s">
        <v>115</v>
      </c>
      <c r="F20" s="219">
        <v>2020</v>
      </c>
      <c r="G20" s="106"/>
    </row>
    <row r="21" spans="1:17" ht="19.5" customHeight="1" x14ac:dyDescent="0.15">
      <c r="A21" s="93"/>
      <c r="C21" s="252" t="s">
        <v>59</v>
      </c>
      <c r="D21" s="94"/>
      <c r="E21" s="92" t="s">
        <v>114</v>
      </c>
      <c r="F21" s="219" t="s">
        <v>59</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1"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424</v>
      </c>
      <c r="G26" s="107"/>
    </row>
    <row r="27" spans="1:17" ht="19.5" hidden="1" customHeight="1" x14ac:dyDescent="0.15">
      <c r="C27" s="96"/>
      <c r="D27" s="94"/>
      <c r="E27" s="98" t="s">
        <v>337</v>
      </c>
      <c r="F27" s="47"/>
      <c r="G27" s="107"/>
    </row>
    <row r="28" spans="1:17" x14ac:dyDescent="0.15">
      <c r="C28" s="96"/>
      <c r="D28" s="94"/>
      <c r="E28" s="97" t="s">
        <v>4</v>
      </c>
      <c r="F28" s="46" t="s">
        <v>425</v>
      </c>
      <c r="G28" s="107"/>
    </row>
    <row r="29" spans="1:17" x14ac:dyDescent="0.15">
      <c r="C29" s="96"/>
      <c r="D29" s="94"/>
      <c r="E29" s="97" t="s">
        <v>5</v>
      </c>
      <c r="F29" s="46" t="s">
        <v>384</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27" customHeight="1" x14ac:dyDescent="0.15">
      <c r="A32" s="15"/>
      <c r="B32" s="16"/>
      <c r="D32" s="41"/>
      <c r="E32" s="99" t="s">
        <v>101</v>
      </c>
      <c r="F32" s="52" t="s">
        <v>509</v>
      </c>
      <c r="G32" s="106"/>
    </row>
    <row r="33" spans="1:17" ht="19.5" customHeight="1" x14ac:dyDescent="0.15">
      <c r="A33" s="15"/>
      <c r="B33" s="16"/>
      <c r="D33" s="41"/>
      <c r="E33" s="99" t="s">
        <v>108</v>
      </c>
      <c r="F33" s="52" t="s">
        <v>510</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686</v>
      </c>
    </row>
    <row r="37" spans="1:17" ht="19.5" customHeight="1" x14ac:dyDescent="0.15">
      <c r="E37" s="99" t="s">
        <v>22</v>
      </c>
      <c r="F37" s="52" t="s">
        <v>687</v>
      </c>
    </row>
    <row r="38" spans="1:17" ht="19.5" customHeight="1" x14ac:dyDescent="0.15">
      <c r="E38" s="99" t="s">
        <v>28</v>
      </c>
      <c r="F38" s="52" t="s">
        <v>511</v>
      </c>
    </row>
    <row r="39" spans="1:17" ht="19.5" customHeight="1" x14ac:dyDescent="0.15">
      <c r="E39" s="99" t="s">
        <v>23</v>
      </c>
      <c r="F39" s="52" t="s">
        <v>688</v>
      </c>
    </row>
    <row r="40" spans="1:17" ht="3" customHeight="1" x14ac:dyDescent="0.15">
      <c r="E40" s="99"/>
      <c r="F40" s="41"/>
    </row>
    <row r="41" spans="1:17" ht="30" customHeight="1" x14ac:dyDescent="0.15">
      <c r="E41" s="99"/>
      <c r="F41" s="41"/>
    </row>
    <row r="42" spans="1:17" ht="9.9499999999999993" customHeight="1" x14ac:dyDescent="0.15"/>
  </sheetData>
  <sheetProtection password="FA9C" sheet="1" objects="1" scenarios="1" formatColumns="0" formatRows="0"/>
  <dataConsolidate leftLabels="1"/>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selection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24" t="s">
        <v>246</v>
      </c>
      <c r="E4" s="425"/>
      <c r="F4" s="425"/>
      <c r="G4" s="425"/>
      <c r="H4" s="426"/>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27"/>
      <c r="E6" s="427"/>
      <c r="F6" s="428" t="s">
        <v>18</v>
      </c>
      <c r="G6" s="428"/>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13" t="s">
        <v>247</v>
      </c>
      <c r="E8" s="413"/>
      <c r="F8" s="413" t="s">
        <v>140</v>
      </c>
      <c r="G8" s="413"/>
      <c r="H8" s="413"/>
      <c r="I8" s="429" t="s">
        <v>141</v>
      </c>
      <c r="J8" s="429"/>
      <c r="K8" s="429"/>
      <c r="L8" s="429"/>
      <c r="M8" s="304"/>
      <c r="N8" s="304"/>
      <c r="O8" s="304"/>
      <c r="P8" s="304"/>
      <c r="Q8" s="305"/>
      <c r="R8" s="304"/>
      <c r="S8" s="306"/>
      <c r="T8" s="306"/>
      <c r="U8" s="306"/>
      <c r="V8" s="306"/>
    </row>
    <row r="9" spans="1:256" s="155" customFormat="1" ht="20.25" customHeight="1" x14ac:dyDescent="0.15">
      <c r="A9" s="32"/>
      <c r="B9" s="18"/>
      <c r="C9" s="39"/>
      <c r="D9" s="369" t="s">
        <v>25</v>
      </c>
      <c r="E9" s="369" t="s">
        <v>148</v>
      </c>
      <c r="F9" s="420" t="s">
        <v>25</v>
      </c>
      <c r="G9" s="421"/>
      <c r="H9" s="174" t="s">
        <v>148</v>
      </c>
      <c r="I9" s="422" t="s">
        <v>25</v>
      </c>
      <c r="J9" s="422"/>
      <c r="K9" s="174" t="s">
        <v>148</v>
      </c>
      <c r="L9" s="174" t="s">
        <v>142</v>
      </c>
      <c r="M9" s="349"/>
      <c r="N9" s="349"/>
      <c r="O9" s="349"/>
      <c r="P9" s="349"/>
      <c r="Q9" s="350"/>
      <c r="R9" s="349"/>
      <c r="S9" s="306"/>
      <c r="T9" s="306"/>
      <c r="U9" s="306"/>
      <c r="V9" s="306"/>
    </row>
    <row r="10" spans="1:256" ht="12" customHeight="1" x14ac:dyDescent="0.15">
      <c r="C10" s="71"/>
      <c r="D10" s="370" t="s">
        <v>26</v>
      </c>
      <c r="E10" s="370" t="s">
        <v>0</v>
      </c>
      <c r="F10" s="423" t="s">
        <v>1</v>
      </c>
      <c r="G10" s="423"/>
      <c r="H10" s="370" t="s">
        <v>2</v>
      </c>
      <c r="I10" s="423" t="s">
        <v>12</v>
      </c>
      <c r="J10" s="423"/>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11"/>
      <c r="D12" s="413">
        <v>1</v>
      </c>
      <c r="E12" s="414" t="s">
        <v>666</v>
      </c>
      <c r="F12" s="377" t="s">
        <v>144</v>
      </c>
      <c r="G12" s="372">
        <v>0</v>
      </c>
      <c r="H12" s="314"/>
      <c r="I12" s="175" t="s">
        <v>144</v>
      </c>
      <c r="J12" s="315" t="s">
        <v>253</v>
      </c>
      <c r="K12" s="201"/>
      <c r="L12" s="222"/>
      <c r="M12" s="304">
        <f>mergeValue(H12)</f>
        <v>0</v>
      </c>
      <c r="N12" s="295"/>
      <c r="O12" s="295"/>
      <c r="P12" s="304" t="str">
        <f t="array" ref="P12">IF(ISERROR(MATCH(MID(Q12,1,250),MID(note_ter,1,250),0)),"n","y")</f>
        <v>n</v>
      </c>
      <c r="Q12" s="295" t="s">
        <v>666</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11"/>
      <c r="D13" s="413"/>
      <c r="E13" s="415"/>
      <c r="F13" s="417" t="s">
        <v>144</v>
      </c>
      <c r="G13" s="413">
        <v>1</v>
      </c>
      <c r="H13" s="410" t="s">
        <v>606</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11"/>
      <c r="D14" s="413"/>
      <c r="E14" s="415"/>
      <c r="F14" s="418"/>
      <c r="G14" s="413"/>
      <c r="H14" s="410"/>
      <c r="I14" s="382" t="s">
        <v>144</v>
      </c>
      <c r="J14" s="372">
        <v>1</v>
      </c>
      <c r="K14" s="378" t="s">
        <v>606</v>
      </c>
      <c r="L14" s="180" t="s">
        <v>607</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11"/>
      <c r="D15" s="413"/>
      <c r="E15" s="415"/>
      <c r="F15" s="419"/>
      <c r="G15" s="413"/>
      <c r="H15" s="410"/>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12"/>
      <c r="D16" s="413"/>
      <c r="E16" s="416"/>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algorithmName="SHA-512" hashValue="20i/CnC9xftPU80E2PvujnhzalDYLYKkjQ1eCOUEsF0r8rvMn2qtEjpRyYcazMzz/LLnJBJPyrgFTYeHVCNJgA==" saltValue="fsaygpRHyELbWCQhGYQvUw==" spinCount="100000" sheet="1" objects="1" scenarios="1" formatColumns="0" formatRows="0"/>
  <mergeCells count="16">
    <mergeCell ref="F9:G9"/>
    <mergeCell ref="I9:J9"/>
    <mergeCell ref="F10:G10"/>
    <mergeCell ref="I10:J10"/>
    <mergeCell ref="D4:H4"/>
    <mergeCell ref="D6:E6"/>
    <mergeCell ref="F6:G6"/>
    <mergeCell ref="D8:E8"/>
    <mergeCell ref="F8:H8"/>
    <mergeCell ref="I8:L8"/>
    <mergeCell ref="H13:H15"/>
    <mergeCell ref="C12:C16"/>
    <mergeCell ref="D12:D16"/>
    <mergeCell ref="E12:E16"/>
    <mergeCell ref="F13:F15"/>
    <mergeCell ref="G13:G15"/>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selection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4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49"/>
      <c r="F4" s="449"/>
      <c r="G4" s="449"/>
      <c r="H4" s="449"/>
      <c r="I4" s="450"/>
      <c r="J4" s="208"/>
      <c r="K4" s="208"/>
      <c r="L4" s="208"/>
      <c r="M4" s="208"/>
    </row>
    <row r="5" spans="1:38" s="211" customFormat="1" ht="15.75" x14ac:dyDescent="0.15">
      <c r="A5" s="209"/>
      <c r="B5" s="209"/>
      <c r="C5" s="209"/>
      <c r="D5" s="451" t="str">
        <f>IF(org=0,"Не определено",org)</f>
        <v>МУП ПКГО "ТЭСК"</v>
      </c>
      <c r="E5" s="452"/>
      <c r="F5" s="452"/>
      <c r="G5" s="452"/>
      <c r="H5" s="452"/>
      <c r="I5" s="453"/>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55"/>
      <c r="B6" s="455"/>
      <c r="C6" s="455"/>
      <c r="D6" s="455"/>
      <c r="E6" s="455"/>
      <c r="F6" s="455"/>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55"/>
      <c r="B7" s="455"/>
      <c r="C7" s="455"/>
      <c r="D7" s="455"/>
      <c r="E7" s="455"/>
      <c r="F7" s="455"/>
    </row>
    <row r="8" spans="1:38" ht="0.2" customHeight="1" x14ac:dyDescent="0.15">
      <c r="B8" s="437"/>
      <c r="C8" s="437"/>
      <c r="D8" s="437"/>
      <c r="E8" s="454"/>
      <c r="F8" s="454"/>
    </row>
    <row r="9" spans="1:38" ht="0.2" customHeight="1" x14ac:dyDescent="0.15">
      <c r="B9" s="437"/>
      <c r="C9" s="437"/>
      <c r="D9" s="437"/>
      <c r="E9" s="454"/>
      <c r="F9" s="454"/>
    </row>
    <row r="10" spans="1:38" ht="0.2" customHeight="1" x14ac:dyDescent="0.15">
      <c r="B10" s="437"/>
      <c r="C10" s="437"/>
      <c r="D10" s="437"/>
      <c r="E10" s="454"/>
      <c r="F10" s="454"/>
    </row>
    <row r="11" spans="1:38" ht="6" hidden="1" customHeight="1" x14ac:dyDescent="0.15">
      <c r="B11" s="437"/>
      <c r="C11" s="437"/>
      <c r="D11" s="437"/>
      <c r="E11" s="454"/>
      <c r="F11" s="454"/>
    </row>
    <row r="12" spans="1:38" ht="20.25" hidden="1" customHeight="1" x14ac:dyDescent="0.15">
      <c r="A12" s="163"/>
      <c r="B12" s="437"/>
      <c r="C12" s="437"/>
      <c r="D12" s="437"/>
      <c r="E12" s="371"/>
      <c r="F12" s="163"/>
      <c r="G12" s="371"/>
      <c r="H12" s="371"/>
      <c r="I12" s="163"/>
      <c r="J12" s="163"/>
      <c r="K12" s="371"/>
    </row>
    <row r="13" spans="1:38" ht="20.25" hidden="1" customHeight="1" x14ac:dyDescent="0.15">
      <c r="B13" s="437"/>
      <c r="C13" s="437"/>
      <c r="D13" s="437"/>
      <c r="E13" s="371"/>
      <c r="F13" s="373"/>
      <c r="G13" s="163"/>
      <c r="H13" s="163"/>
      <c r="I13" s="163"/>
      <c r="J13" s="163"/>
      <c r="K13" s="371"/>
    </row>
    <row r="14" spans="1:38" ht="6" hidden="1" customHeight="1" x14ac:dyDescent="0.15">
      <c r="B14" s="456"/>
      <c r="C14" s="456"/>
      <c r="D14" s="456"/>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46"/>
      <c r="B18" s="163"/>
      <c r="C18" s="163"/>
      <c r="D18" s="447" t="s">
        <v>116</v>
      </c>
      <c r="E18" s="447"/>
      <c r="F18" s="432" t="s">
        <v>202</v>
      </c>
      <c r="G18" s="432"/>
      <c r="H18" s="432"/>
      <c r="I18" s="432"/>
      <c r="J18" s="432" t="s">
        <v>334</v>
      </c>
      <c r="K18" s="432"/>
      <c r="L18" s="432"/>
      <c r="M18" s="432"/>
    </row>
    <row r="19" spans="1:38" ht="23.25" customHeight="1" x14ac:dyDescent="0.15">
      <c r="A19" s="446"/>
      <c r="B19" s="165"/>
      <c r="C19" s="166"/>
      <c r="D19" s="375" t="s">
        <v>25</v>
      </c>
      <c r="E19" s="375" t="s">
        <v>148</v>
      </c>
      <c r="F19" s="375" t="s">
        <v>143</v>
      </c>
      <c r="G19" s="435" t="s">
        <v>25</v>
      </c>
      <c r="H19" s="436"/>
      <c r="I19" s="375" t="s">
        <v>148</v>
      </c>
      <c r="J19" s="375" t="s">
        <v>143</v>
      </c>
      <c r="K19" s="435" t="s">
        <v>25</v>
      </c>
      <c r="L19" s="436"/>
      <c r="M19" s="375" t="s">
        <v>148</v>
      </c>
    </row>
    <row r="20" spans="1:38" s="168" customFormat="1" ht="14.25" customHeight="1" x14ac:dyDescent="0.15">
      <c r="A20" s="74"/>
      <c r="B20" s="74"/>
      <c r="C20" s="74"/>
      <c r="D20" s="183" t="s">
        <v>26</v>
      </c>
      <c r="E20" s="183" t="s">
        <v>0</v>
      </c>
      <c r="F20" s="183" t="s">
        <v>1</v>
      </c>
      <c r="G20" s="433" t="s">
        <v>2</v>
      </c>
      <c r="H20" s="434"/>
      <c r="I20" s="183" t="s">
        <v>12</v>
      </c>
      <c r="J20" s="183" t="s">
        <v>13</v>
      </c>
      <c r="K20" s="433" t="s">
        <v>31</v>
      </c>
      <c r="L20" s="434"/>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1" t="s">
        <v>26</v>
      </c>
      <c r="E22" s="438" t="s">
        <v>354</v>
      </c>
      <c r="F22" s="430" t="s">
        <v>19</v>
      </c>
      <c r="G22" s="442"/>
      <c r="H22" s="413">
        <v>1</v>
      </c>
      <c r="I22" s="444"/>
      <c r="J22" s="430" t="s">
        <v>19</v>
      </c>
      <c r="K22" s="189" t="s">
        <v>144</v>
      </c>
      <c r="L22" s="374" t="s">
        <v>26</v>
      </c>
      <c r="M22" s="205" t="s">
        <v>144</v>
      </c>
      <c r="X22" s="208">
        <v>4189706</v>
      </c>
      <c r="Y22" s="208" t="s">
        <v>145</v>
      </c>
      <c r="Z22" s="208">
        <v>1705000</v>
      </c>
    </row>
    <row r="23" spans="1:38" ht="15" hidden="1" customHeight="1" x14ac:dyDescent="0.15">
      <c r="A23" s="56"/>
      <c r="B23" s="56"/>
      <c r="C23" s="71"/>
      <c r="D23" s="441"/>
      <c r="E23" s="439"/>
      <c r="F23" s="431"/>
      <c r="G23" s="443"/>
      <c r="H23" s="413"/>
      <c r="I23" s="445"/>
      <c r="J23" s="431"/>
      <c r="K23" s="175" t="s">
        <v>144</v>
      </c>
      <c r="L23" s="185"/>
      <c r="M23" s="204" t="s">
        <v>144</v>
      </c>
    </row>
    <row r="24" spans="1:38" ht="15" hidden="1" customHeight="1" x14ac:dyDescent="0.15">
      <c r="A24" s="56"/>
      <c r="B24" s="56"/>
      <c r="C24" s="71"/>
      <c r="D24" s="441"/>
      <c r="E24" s="440"/>
      <c r="F24" s="431"/>
      <c r="G24" s="175"/>
      <c r="H24" s="185"/>
      <c r="I24" s="181" t="s">
        <v>144</v>
      </c>
      <c r="J24" s="185"/>
      <c r="K24" s="185" t="s">
        <v>144</v>
      </c>
      <c r="L24" s="185"/>
      <c r="M24" s="186"/>
    </row>
    <row r="25" spans="1:38" ht="15" hidden="1" customHeight="1" x14ac:dyDescent="0.15">
      <c r="A25" s="216"/>
      <c r="B25" s="187"/>
      <c r="C25" s="428"/>
      <c r="D25" s="175"/>
      <c r="E25" s="176" t="s">
        <v>144</v>
      </c>
      <c r="F25" s="185"/>
      <c r="G25" s="185"/>
      <c r="H25" s="185"/>
      <c r="I25" s="185"/>
      <c r="J25" s="185"/>
      <c r="K25" s="185" t="s">
        <v>144</v>
      </c>
      <c r="L25" s="185"/>
      <c r="M25" s="186"/>
    </row>
    <row r="26" spans="1:38" ht="15" customHeight="1" x14ac:dyDescent="0.15">
      <c r="C26" s="428"/>
      <c r="D26" s="220"/>
      <c r="E26" s="220"/>
      <c r="F26" s="220"/>
      <c r="G26" s="220"/>
      <c r="H26" s="220"/>
      <c r="I26" s="220"/>
      <c r="J26" s="220"/>
      <c r="K26" s="220" t="s">
        <v>144</v>
      </c>
      <c r="L26" s="220"/>
      <c r="M26" s="220"/>
    </row>
    <row r="27" spans="1:38" ht="37.5" customHeight="1" x14ac:dyDescent="0.15"/>
  </sheetData>
  <sheetProtection algorithmName="SHA-512" hashValue="XzEVJjd/ggh3BVmZ6ipHm82rmbz8gUyR+j8iS70Eq6I/e7KC6phBQ0D7t7U7kePygNar+3vvpaZuU1Iw/ymLPw==" saltValue="YmNOltcMR7rKXr5sIEbswg==" spinCount="100000" sheet="1" objects="1" scenarios="1" formatColumns="0" formatRows="0"/>
  <dataConsolidate/>
  <mergeCells count="30">
    <mergeCell ref="A18:A19"/>
    <mergeCell ref="D18:E18"/>
    <mergeCell ref="D4:I4"/>
    <mergeCell ref="D5:I5"/>
    <mergeCell ref="E8:F8"/>
    <mergeCell ref="B9:D9"/>
    <mergeCell ref="A6:F7"/>
    <mergeCell ref="B8:D8"/>
    <mergeCell ref="E9:F9"/>
    <mergeCell ref="B10:D10"/>
    <mergeCell ref="E10:F10"/>
    <mergeCell ref="B14:D14"/>
    <mergeCell ref="E11:F11"/>
    <mergeCell ref="B11:D11"/>
    <mergeCell ref="C25:C26"/>
    <mergeCell ref="B12:D12"/>
    <mergeCell ref="B13:D13"/>
    <mergeCell ref="E22:E24"/>
    <mergeCell ref="F22:F24"/>
    <mergeCell ref="D22:D24"/>
    <mergeCell ref="F18:I18"/>
    <mergeCell ref="G22:G23"/>
    <mergeCell ref="H22:H23"/>
    <mergeCell ref="I22:I23"/>
    <mergeCell ref="J22:J23"/>
    <mergeCell ref="J18:M18"/>
    <mergeCell ref="G20:H20"/>
    <mergeCell ref="K20:L20"/>
    <mergeCell ref="K19:L19"/>
    <mergeCell ref="G19:H19"/>
  </mergeCells>
  <dataValidations disablePrompts="1"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election activeCell="F13" sqref="F13"/>
    </sheetView>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8" t="s">
        <v>258</v>
      </c>
      <c r="E5" s="458"/>
      <c r="F5" s="458"/>
      <c r="G5" s="458"/>
      <c r="H5" s="228"/>
    </row>
    <row r="6" spans="3:21" ht="15" customHeight="1" x14ac:dyDescent="0.15">
      <c r="C6" s="71"/>
      <c r="D6" s="459" t="str">
        <f>IF(org=0,"Не определено",org)</f>
        <v>МУП ПКГО "ТЭСК"</v>
      </c>
      <c r="E6" s="459"/>
      <c r="F6" s="459"/>
      <c r="G6" s="459"/>
      <c r="H6" s="228"/>
    </row>
    <row r="7" spans="3:21" s="368" customFormat="1" x14ac:dyDescent="0.15">
      <c r="D7" s="353"/>
      <c r="E7" s="312"/>
      <c r="F7" s="312"/>
      <c r="G7" s="312"/>
      <c r="U7" s="245"/>
    </row>
    <row r="8" spans="3:21" s="56" customFormat="1" x14ac:dyDescent="0.15">
      <c r="C8" s="119">
        <v>22</v>
      </c>
      <c r="D8" s="460" t="s">
        <v>244</v>
      </c>
      <c r="E8" s="461"/>
      <c r="F8" s="461"/>
      <c r="G8" s="462"/>
      <c r="U8" s="250"/>
    </row>
    <row r="9" spans="3:21" ht="11.25" customHeight="1" x14ac:dyDescent="0.15">
      <c r="D9" s="463" t="s">
        <v>233</v>
      </c>
      <c r="E9" s="463"/>
      <c r="F9" s="463"/>
      <c r="G9" s="464" t="s">
        <v>234</v>
      </c>
    </row>
    <row r="10" spans="3:21" ht="11.25" customHeight="1" x14ac:dyDescent="0.15">
      <c r="D10" s="376" t="s">
        <v>25</v>
      </c>
      <c r="E10" s="330" t="s">
        <v>257</v>
      </c>
      <c r="F10" s="331" t="s">
        <v>223</v>
      </c>
      <c r="G10" s="465"/>
    </row>
    <row r="11" spans="3:21" ht="12" customHeight="1" x14ac:dyDescent="0.15">
      <c r="D11" s="348" t="s">
        <v>26</v>
      </c>
      <c r="E11" s="332">
        <v>2</v>
      </c>
      <c r="F11" s="333">
        <v>3</v>
      </c>
      <c r="G11" s="334">
        <v>4</v>
      </c>
    </row>
    <row r="12" spans="3:21" x14ac:dyDescent="0.15">
      <c r="D12" s="326">
        <v>1</v>
      </c>
      <c r="E12" s="336" t="s">
        <v>259</v>
      </c>
      <c r="F12" s="363" t="str">
        <f>IF(form_up_date="","",form_up_date)</f>
        <v>28.10.2020</v>
      </c>
      <c r="G12" s="365" t="s">
        <v>260</v>
      </c>
    </row>
    <row r="13" spans="3:21" ht="45" x14ac:dyDescent="0.15">
      <c r="D13" s="326" t="s">
        <v>271</v>
      </c>
      <c r="E13" s="336" t="s">
        <v>261</v>
      </c>
      <c r="F13" s="363" t="s">
        <v>668</v>
      </c>
      <c r="G13" s="337" t="s">
        <v>333</v>
      </c>
    </row>
    <row r="14" spans="3:21" ht="22.5" x14ac:dyDescent="0.15">
      <c r="D14" s="326" t="s">
        <v>272</v>
      </c>
      <c r="E14" s="336" t="s">
        <v>262</v>
      </c>
      <c r="F14" s="363" t="s">
        <v>354</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606</v>
      </c>
      <c r="G17" s="367" t="s">
        <v>268</v>
      </c>
    </row>
    <row r="18" spans="4:7" ht="56.25" x14ac:dyDescent="0.15">
      <c r="D18" s="326" t="s">
        <v>275</v>
      </c>
      <c r="E18" s="340" t="s">
        <v>269</v>
      </c>
      <c r="F18" s="363" t="s">
        <v>669</v>
      </c>
      <c r="G18" s="347" t="s">
        <v>332</v>
      </c>
    </row>
    <row r="19" spans="4:7" x14ac:dyDescent="0.15">
      <c r="D19" s="341"/>
      <c r="E19" s="342"/>
      <c r="F19" s="343"/>
      <c r="G19" s="344"/>
    </row>
    <row r="20" spans="4:7" x14ac:dyDescent="0.15">
      <c r="D20" s="345"/>
      <c r="E20" s="457" t="s">
        <v>270</v>
      </c>
      <c r="F20" s="457"/>
      <c r="G20" s="346"/>
    </row>
  </sheetData>
  <sheetProtection algorithmName="SHA-512" hashValue="R+CcGYvMHMFshSLV8cmTWgh/ix2jY2f/MKGhlFsHWJrcSdXT1L0E0gyAxMk0/WR/QPCy9BnHC2wzqmiTP7Jhyg==" saltValue="JR/z9ejhyyC0lpi6reImxw==" spinCount="100000"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1"/>
  <sheetViews>
    <sheetView showGridLines="0" topLeftCell="C8" zoomScaleNormal="100" workbookViewId="0">
      <selection activeCell="G17" sqref="G17"/>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8"/>
      <c r="F5" s="458"/>
      <c r="G5" s="458"/>
      <c r="H5" s="228"/>
    </row>
    <row r="6" spans="1:18" ht="15" customHeight="1" x14ac:dyDescent="0.15">
      <c r="C6" s="71"/>
      <c r="D6" s="459" t="str">
        <f>IF(org=0,"Не определено",org)</f>
        <v>МУП ПКГО "ТЭСК"</v>
      </c>
      <c r="E6" s="459"/>
      <c r="F6" s="459"/>
      <c r="G6" s="459"/>
      <c r="H6" s="228"/>
    </row>
    <row r="7" spans="1:18" ht="11.25" customHeight="1" x14ac:dyDescent="0.15">
      <c r="C7" s="71"/>
      <c r="D7" s="72"/>
      <c r="E7" s="72"/>
      <c r="F7" s="72"/>
      <c r="G7" s="228">
        <v>22</v>
      </c>
    </row>
    <row r="8" spans="1:18" ht="101.25" x14ac:dyDescent="0.15">
      <c r="C8" s="71"/>
      <c r="D8" s="413" t="s">
        <v>25</v>
      </c>
      <c r="E8" s="467" t="s">
        <v>257</v>
      </c>
      <c r="F8" s="467" t="s">
        <v>159</v>
      </c>
      <c r="G8" s="321" t="s">
        <v>667</v>
      </c>
      <c r="H8" s="466" t="s">
        <v>234</v>
      </c>
    </row>
    <row r="9" spans="1:18" ht="21" customHeight="1" x14ac:dyDescent="0.15">
      <c r="C9" s="71"/>
      <c r="D9" s="413"/>
      <c r="E9" s="467"/>
      <c r="F9" s="467"/>
      <c r="G9" s="322" t="s">
        <v>223</v>
      </c>
      <c r="H9" s="463"/>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c r="H14" s="319" t="s">
        <v>344</v>
      </c>
    </row>
    <row r="15" spans="1:18" ht="90" x14ac:dyDescent="0.15">
      <c r="A15" s="18"/>
      <c r="C15" s="39"/>
      <c r="D15" s="258">
        <v>5</v>
      </c>
      <c r="E15" s="260" t="s">
        <v>340</v>
      </c>
      <c r="F15" s="258" t="s">
        <v>74</v>
      </c>
      <c r="G15" s="324">
        <f>SUM(G16:G21)</f>
        <v>1.85</v>
      </c>
      <c r="H15" s="319" t="s">
        <v>345</v>
      </c>
    </row>
    <row r="16" spans="1:18" ht="15" hidden="1" customHeight="1" x14ac:dyDescent="0.15">
      <c r="D16" s="72" t="s">
        <v>256</v>
      </c>
      <c r="E16" s="223"/>
      <c r="F16" s="72"/>
      <c r="G16" s="72"/>
    </row>
    <row r="17" spans="1:18" ht="67.5" x14ac:dyDescent="0.15">
      <c r="C17" s="154"/>
      <c r="D17" s="326" t="s">
        <v>283</v>
      </c>
      <c r="E17" s="360" t="s">
        <v>673</v>
      </c>
      <c r="F17" s="358" t="s">
        <v>74</v>
      </c>
      <c r="G17" s="327">
        <v>0.5</v>
      </c>
      <c r="H17" s="319" t="s">
        <v>346</v>
      </c>
    </row>
    <row r="18" spans="1:18" ht="67.5" x14ac:dyDescent="0.15">
      <c r="C18" s="154" t="s">
        <v>665</v>
      </c>
      <c r="D18" s="326" t="s">
        <v>670</v>
      </c>
      <c r="E18" s="360" t="s">
        <v>674</v>
      </c>
      <c r="F18" s="372" t="s">
        <v>74</v>
      </c>
      <c r="G18" s="327">
        <v>0.3</v>
      </c>
      <c r="H18" s="319" t="s">
        <v>346</v>
      </c>
    </row>
    <row r="19" spans="1:18" ht="67.5" x14ac:dyDescent="0.15">
      <c r="C19" s="154" t="s">
        <v>665</v>
      </c>
      <c r="D19" s="326" t="s">
        <v>671</v>
      </c>
      <c r="E19" s="360" t="s">
        <v>675</v>
      </c>
      <c r="F19" s="372" t="s">
        <v>74</v>
      </c>
      <c r="G19" s="327">
        <v>0.15</v>
      </c>
      <c r="H19" s="319" t="s">
        <v>346</v>
      </c>
    </row>
    <row r="20" spans="1:18" ht="67.5" x14ac:dyDescent="0.15">
      <c r="C20" s="154" t="s">
        <v>665</v>
      </c>
      <c r="D20" s="326" t="s">
        <v>672</v>
      </c>
      <c r="E20" s="360" t="s">
        <v>676</v>
      </c>
      <c r="F20" s="372" t="s">
        <v>74</v>
      </c>
      <c r="G20" s="327">
        <v>0.9</v>
      </c>
      <c r="H20" s="319" t="s">
        <v>346</v>
      </c>
    </row>
    <row r="21" spans="1:18" ht="11.25" x14ac:dyDescent="0.15">
      <c r="A21" s="18"/>
      <c r="C21" s="18"/>
      <c r="D21" s="277"/>
      <c r="E21" s="181" t="s">
        <v>347</v>
      </c>
      <c r="F21" s="320"/>
      <c r="G21" s="320"/>
      <c r="H21" s="325"/>
      <c r="R21" s="18"/>
    </row>
  </sheetData>
  <sheetProtection algorithmName="SHA-512" hashValue="g/bNG4/DHurbAP7qkkYhkv/zlpRBx3YsbznkPGymD3di/DSA86EzaZuhGlBKrLalDxzZWANdvqudyS8j7OOQxQ==" saltValue="CEwjjdTt5Ya0T/ljt6jM7g==" spinCount="100000"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0">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8" t="s">
        <v>162</v>
      </c>
      <c r="E7" s="468"/>
      <c r="U7" s="247"/>
    </row>
    <row r="8" spans="3:21" s="78" customFormat="1" ht="15" customHeight="1" x14ac:dyDescent="0.2">
      <c r="C8" s="79"/>
      <c r="D8" s="469" t="str">
        <f>IF(org=0,"Не определено",org)</f>
        <v>МУП ПКГО "ТЭСК"</v>
      </c>
      <c r="E8" s="469"/>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3" t="s">
        <v>232</v>
      </c>
      <c r="E5" s="473"/>
      <c r="F5" s="473"/>
      <c r="G5" s="473"/>
      <c r="H5" s="473"/>
      <c r="I5" s="473"/>
      <c r="J5" s="473"/>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4" t="s">
        <v>233</v>
      </c>
      <c r="E8" s="474"/>
      <c r="F8" s="474"/>
      <c r="G8" s="474"/>
      <c r="H8" s="474"/>
      <c r="I8" s="474"/>
      <c r="J8" s="474"/>
      <c r="K8" s="474" t="s">
        <v>234</v>
      </c>
    </row>
    <row r="9" spans="1:14" s="288" customFormat="1" x14ac:dyDescent="0.15">
      <c r="A9" s="284"/>
      <c r="B9" s="285"/>
      <c r="C9" s="286"/>
      <c r="D9" s="474" t="s">
        <v>25</v>
      </c>
      <c r="E9" s="474" t="s">
        <v>235</v>
      </c>
      <c r="F9" s="474"/>
      <c r="G9" s="474" t="s">
        <v>236</v>
      </c>
      <c r="H9" s="474"/>
      <c r="I9" s="474"/>
      <c r="J9" s="474"/>
      <c r="K9" s="474"/>
    </row>
    <row r="10" spans="1:14" s="288" customFormat="1" ht="22.5" x14ac:dyDescent="0.15">
      <c r="A10" s="284"/>
      <c r="B10" s="285"/>
      <c r="C10" s="286"/>
      <c r="D10" s="474"/>
      <c r="E10" s="256" t="s">
        <v>237</v>
      </c>
      <c r="F10" s="256" t="s">
        <v>148</v>
      </c>
      <c r="G10" s="256" t="s">
        <v>148</v>
      </c>
      <c r="H10" s="256" t="s">
        <v>237</v>
      </c>
      <c r="I10" s="256" t="s">
        <v>238</v>
      </c>
      <c r="J10" s="256" t="s">
        <v>239</v>
      </c>
      <c r="K10" s="474"/>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0"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1"/>
    </row>
    <row r="14" spans="1:14" ht="3" customHeight="1" x14ac:dyDescent="0.15">
      <c r="A14" s="265"/>
      <c r="B14" s="265"/>
      <c r="C14" s="265"/>
    </row>
    <row r="15" spans="1:14" ht="27.75" customHeight="1" x14ac:dyDescent="0.15">
      <c r="E15" s="472" t="s">
        <v>241</v>
      </c>
      <c r="F15" s="472"/>
      <c r="G15" s="472"/>
      <c r="H15" s="472"/>
      <c r="I15" s="472"/>
      <c r="J15" s="472"/>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5" t="s">
        <v>6</v>
      </c>
      <c r="E7" s="475"/>
      <c r="L7" s="247"/>
    </row>
    <row r="8" spans="3:12" s="78" customFormat="1" ht="15" customHeight="1" x14ac:dyDescent="0.2">
      <c r="C8" s="86"/>
      <c r="D8" s="469" t="str">
        <f>IF(org=0,"Не определено",org)</f>
        <v>МУП ПКГО "ТЭСК"</v>
      </c>
      <c r="E8" s="469"/>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6" t="s">
        <v>7</v>
      </c>
      <c r="C2" s="476"/>
      <c r="D2" s="476"/>
      <c r="E2" s="476"/>
    </row>
    <row r="3" spans="2:5" ht="6.95" customHeight="1" x14ac:dyDescent="0.15"/>
    <row r="4" spans="2:5" ht="21.75" customHeight="1" x14ac:dyDescent="0.15">
      <c r="B4" s="191" t="s">
        <v>118</v>
      </c>
      <c r="C4" s="191" t="s">
        <v>119</v>
      </c>
      <c r="D4" s="191" t="s">
        <v>24</v>
      </c>
      <c r="E4" s="190" t="s">
        <v>16</v>
      </c>
    </row>
  </sheetData>
  <sheetProtection password="FA9C"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7" t="s">
        <v>243</v>
      </c>
      <c r="T1" s="477"/>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01.07.2020</v>
      </c>
      <c r="E17" s="141" t="str">
        <f>IF(f_year = "","", IF(LEN(f_quart)=0,"",IF(f_quart="I квартал", "31.03."&amp; f_year,IF(f_quart="II квартал","30.06."&amp; f_year,(IF(f_quart="III квартал", "30.09."&amp; f_year,"31.12."&amp; f_year)))) ))</f>
        <v>30.09.2020</v>
      </c>
      <c r="G17" s="218" t="s">
        <v>684</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1"/>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79"/>
      <c r="E1" s="479"/>
      <c r="F1" s="479"/>
      <c r="G1" s="479"/>
      <c r="H1" s="479"/>
      <c r="I1" s="479"/>
      <c r="J1" s="479"/>
      <c r="K1" s="479"/>
    </row>
    <row r="2" spans="1:11" ht="14.25" x14ac:dyDescent="0.15">
      <c r="A2" s="150">
        <v>1</v>
      </c>
      <c r="B2" s="172" t="s">
        <v>146</v>
      </c>
      <c r="C2" s="150"/>
      <c r="D2" s="479"/>
      <c r="E2" s="479"/>
      <c r="F2" s="479"/>
      <c r="G2" s="479"/>
      <c r="H2" s="479"/>
      <c r="I2" s="479"/>
      <c r="J2" s="479"/>
      <c r="K2" s="479"/>
    </row>
    <row r="3" spans="1:11" ht="22.5" x14ac:dyDescent="0.15">
      <c r="A3" s="150">
        <v>2</v>
      </c>
      <c r="B3" s="172" t="s">
        <v>147</v>
      </c>
      <c r="C3" s="150"/>
      <c r="D3" s="480"/>
      <c r="E3" s="480"/>
      <c r="F3" s="480"/>
      <c r="G3" s="480"/>
      <c r="H3" s="480"/>
      <c r="I3" s="480"/>
      <c r="J3" s="480"/>
      <c r="K3" s="480"/>
    </row>
    <row r="4" spans="1:11" ht="14.25" x14ac:dyDescent="0.15">
      <c r="B4" s="171" t="s">
        <v>154</v>
      </c>
      <c r="C4" s="150"/>
      <c r="D4" s="481"/>
      <c r="E4" s="480"/>
      <c r="F4" s="480"/>
      <c r="G4" s="480"/>
      <c r="H4" s="480"/>
      <c r="I4" s="480"/>
      <c r="J4" s="480"/>
      <c r="K4" s="480"/>
    </row>
    <row r="5" spans="1:11" ht="33.75" x14ac:dyDescent="0.15">
      <c r="A5" s="150">
        <v>1</v>
      </c>
      <c r="B5" s="172" t="s">
        <v>200</v>
      </c>
      <c r="C5" s="150"/>
      <c r="D5" s="478"/>
      <c r="E5" s="478"/>
      <c r="F5" s="478"/>
      <c r="G5" s="478"/>
      <c r="H5" s="478"/>
      <c r="I5" s="478"/>
      <c r="J5" s="478"/>
      <c r="K5" s="478"/>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2"/>
      <c r="D15" s="413">
        <v>1</v>
      </c>
      <c r="E15" s="483"/>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2"/>
      <c r="D16" s="413"/>
      <c r="E16" s="483"/>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4"/>
      <c r="D20" s="71"/>
      <c r="E20" s="316"/>
      <c r="F20" s="485"/>
      <c r="G20" s="413">
        <v>0</v>
      </c>
      <c r="H20" s="410"/>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4"/>
      <c r="D21" s="71"/>
      <c r="E21" s="316"/>
      <c r="F21" s="485"/>
      <c r="G21" s="413"/>
      <c r="H21" s="410"/>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1" t="s">
        <v>26</v>
      </c>
      <c r="E29" s="431"/>
      <c r="F29" s="431" t="s">
        <v>19</v>
      </c>
      <c r="G29" s="442"/>
      <c r="H29" s="413">
        <v>1</v>
      </c>
      <c r="I29" s="490"/>
      <c r="J29" s="431"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1"/>
      <c r="E30" s="431"/>
      <c r="F30" s="431"/>
      <c r="G30" s="443"/>
      <c r="H30" s="413"/>
      <c r="I30" s="491"/>
      <c r="J30" s="431"/>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1"/>
      <c r="E31" s="431"/>
      <c r="F31" s="431"/>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86"/>
      <c r="H35" s="413">
        <v>1</v>
      </c>
      <c r="I35" s="488"/>
      <c r="J35" s="431"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87"/>
      <c r="H36" s="413"/>
      <c r="I36" s="489"/>
      <c r="J36" s="431"/>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0" t="s">
        <v>244</v>
      </c>
      <c r="E50" s="461"/>
      <c r="F50" s="461"/>
      <c r="G50" s="462"/>
    </row>
    <row r="51" spans="1:21" s="18" customFormat="1" ht="11.25" customHeight="1" x14ac:dyDescent="0.15">
      <c r="A51" s="32"/>
      <c r="C51" s="37"/>
      <c r="D51" s="463" t="s">
        <v>233</v>
      </c>
      <c r="E51" s="463"/>
      <c r="F51" s="463"/>
      <c r="G51" s="464" t="s">
        <v>234</v>
      </c>
      <c r="H51" s="179"/>
      <c r="R51" s="238"/>
    </row>
    <row r="52" spans="1:21" s="18" customFormat="1" ht="11.25" customHeight="1" x14ac:dyDescent="0.15">
      <c r="A52" s="32"/>
      <c r="C52" s="37"/>
      <c r="D52" s="329" t="s">
        <v>25</v>
      </c>
      <c r="E52" s="330" t="s">
        <v>257</v>
      </c>
      <c r="F52" s="331" t="s">
        <v>223</v>
      </c>
      <c r="G52" s="465"/>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28.10.2020</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H20:H21"/>
    <mergeCell ref="D29:D31"/>
    <mergeCell ref="E29:E31"/>
    <mergeCell ref="F29:F31"/>
    <mergeCell ref="G29:G30"/>
    <mergeCell ref="H29:H30"/>
    <mergeCell ref="H35:H36"/>
    <mergeCell ref="I35:I36"/>
    <mergeCell ref="J35:J36"/>
    <mergeCell ref="I29:I30"/>
    <mergeCell ref="J29:J30"/>
    <mergeCell ref="D51:F51"/>
    <mergeCell ref="G51:G52"/>
    <mergeCell ref="C15:C16"/>
    <mergeCell ref="D15:D16"/>
    <mergeCell ref="E15:E16"/>
    <mergeCell ref="C20:C21"/>
    <mergeCell ref="F20:F21"/>
    <mergeCell ref="G35:G36"/>
    <mergeCell ref="G20:G21"/>
    <mergeCell ref="D50:G5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55"/>
      <c r="B6" s="455"/>
      <c r="C6" s="213"/>
      <c r="D6" s="213"/>
      <c r="E6" s="213"/>
      <c r="F6" s="213"/>
      <c r="G6" s="213"/>
      <c r="H6" s="213"/>
      <c r="I6" s="213"/>
      <c r="J6" s="213"/>
      <c r="K6" s="213"/>
      <c r="L6" s="213"/>
      <c r="M6" s="213"/>
      <c r="N6" s="213"/>
    </row>
    <row r="7" spans="1:14" ht="3.75" customHeight="1" x14ac:dyDescent="0.15">
      <c r="A7" s="455"/>
      <c r="B7" s="455"/>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46"/>
      <c r="B18" s="163"/>
    </row>
    <row r="19" spans="1:14" ht="23.25" customHeight="1" x14ac:dyDescent="0.15">
      <c r="A19" s="446"/>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354</v>
      </c>
    </row>
    <row r="3" spans="1:2" x14ac:dyDescent="0.15">
      <c r="A3" s="35">
        <v>4189705</v>
      </c>
      <c r="B3" s="35" t="s">
        <v>355</v>
      </c>
    </row>
    <row r="4" spans="1:2" x14ac:dyDescent="0.15">
      <c r="A4" s="35">
        <v>4189707</v>
      </c>
      <c r="B4" s="35" t="s">
        <v>356</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9"/>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507</v>
      </c>
      <c r="B1" s="111" t="s">
        <v>357</v>
      </c>
      <c r="C1" s="111" t="s">
        <v>358</v>
      </c>
      <c r="D1" s="111" t="s">
        <v>359</v>
      </c>
      <c r="E1" s="111" t="s">
        <v>360</v>
      </c>
      <c r="F1" s="111" t="s">
        <v>361</v>
      </c>
      <c r="G1" s="111" t="s">
        <v>362</v>
      </c>
      <c r="H1" s="111" t="s">
        <v>363</v>
      </c>
      <c r="I1" s="111" t="s">
        <v>364</v>
      </c>
    </row>
    <row r="2" spans="1:10" x14ac:dyDescent="0.15">
      <c r="A2" s="111">
        <v>1</v>
      </c>
      <c r="B2" s="111" t="s">
        <v>365</v>
      </c>
      <c r="C2" s="111" t="s">
        <v>295</v>
      </c>
      <c r="D2" s="111" t="s">
        <v>366</v>
      </c>
      <c r="E2" s="111" t="s">
        <v>367</v>
      </c>
      <c r="F2" s="111" t="s">
        <v>368</v>
      </c>
      <c r="G2" s="111" t="s">
        <v>369</v>
      </c>
      <c r="H2" s="111" t="s">
        <v>370</v>
      </c>
      <c r="J2" s="111" t="s">
        <v>508</v>
      </c>
    </row>
    <row r="3" spans="1:10" x14ac:dyDescent="0.15">
      <c r="A3" s="111">
        <v>2</v>
      </c>
      <c r="B3" s="111" t="s">
        <v>365</v>
      </c>
      <c r="C3" s="111" t="s">
        <v>295</v>
      </c>
      <c r="D3" s="111" t="s">
        <v>371</v>
      </c>
      <c r="E3" s="111" t="s">
        <v>372</v>
      </c>
      <c r="F3" s="111" t="s">
        <v>373</v>
      </c>
      <c r="G3" s="111" t="s">
        <v>374</v>
      </c>
      <c r="H3" s="111" t="s">
        <v>375</v>
      </c>
      <c r="J3" s="111" t="s">
        <v>508</v>
      </c>
    </row>
    <row r="4" spans="1:10" x14ac:dyDescent="0.15">
      <c r="A4" s="111">
        <v>3</v>
      </c>
      <c r="B4" s="111" t="s">
        <v>365</v>
      </c>
      <c r="C4" s="111" t="s">
        <v>295</v>
      </c>
      <c r="D4" s="111" t="s">
        <v>376</v>
      </c>
      <c r="E4" s="111" t="s">
        <v>377</v>
      </c>
      <c r="F4" s="111" t="s">
        <v>378</v>
      </c>
      <c r="G4" s="111" t="s">
        <v>379</v>
      </c>
      <c r="H4" s="111" t="s">
        <v>380</v>
      </c>
      <c r="J4" s="111" t="s">
        <v>508</v>
      </c>
    </row>
    <row r="5" spans="1:10" x14ac:dyDescent="0.15">
      <c r="A5" s="111">
        <v>4</v>
      </c>
      <c r="B5" s="111" t="s">
        <v>365</v>
      </c>
      <c r="C5" s="111" t="s">
        <v>295</v>
      </c>
      <c r="D5" s="111" t="s">
        <v>381</v>
      </c>
      <c r="E5" s="111" t="s">
        <v>382</v>
      </c>
      <c r="F5" s="111" t="s">
        <v>383</v>
      </c>
      <c r="G5" s="111" t="s">
        <v>384</v>
      </c>
      <c r="H5" s="111" t="s">
        <v>385</v>
      </c>
      <c r="J5" s="111" t="s">
        <v>508</v>
      </c>
    </row>
    <row r="6" spans="1:10" x14ac:dyDescent="0.15">
      <c r="A6" s="111">
        <v>5</v>
      </c>
      <c r="B6" s="111" t="s">
        <v>365</v>
      </c>
      <c r="C6" s="111" t="s">
        <v>295</v>
      </c>
      <c r="D6" s="111" t="s">
        <v>386</v>
      </c>
      <c r="E6" s="111" t="s">
        <v>387</v>
      </c>
      <c r="F6" s="111" t="s">
        <v>388</v>
      </c>
      <c r="G6" s="111" t="s">
        <v>389</v>
      </c>
      <c r="H6" s="111" t="s">
        <v>390</v>
      </c>
      <c r="J6" s="111" t="s">
        <v>508</v>
      </c>
    </row>
    <row r="7" spans="1:10" x14ac:dyDescent="0.15">
      <c r="A7" s="111">
        <v>6</v>
      </c>
      <c r="B7" s="111" t="s">
        <v>365</v>
      </c>
      <c r="C7" s="111" t="s">
        <v>295</v>
      </c>
      <c r="D7" s="111" t="s">
        <v>391</v>
      </c>
      <c r="E7" s="111" t="s">
        <v>392</v>
      </c>
      <c r="F7" s="111" t="s">
        <v>393</v>
      </c>
      <c r="G7" s="111" t="s">
        <v>384</v>
      </c>
      <c r="H7" s="111" t="s">
        <v>394</v>
      </c>
      <c r="J7" s="111" t="s">
        <v>508</v>
      </c>
    </row>
    <row r="8" spans="1:10" x14ac:dyDescent="0.15">
      <c r="A8" s="111">
        <v>7</v>
      </c>
      <c r="B8" s="111" t="s">
        <v>365</v>
      </c>
      <c r="C8" s="111" t="s">
        <v>295</v>
      </c>
      <c r="D8" s="111" t="s">
        <v>395</v>
      </c>
      <c r="E8" s="111" t="s">
        <v>396</v>
      </c>
      <c r="F8" s="111" t="s">
        <v>397</v>
      </c>
      <c r="G8" s="111" t="s">
        <v>398</v>
      </c>
      <c r="H8" s="111" t="s">
        <v>399</v>
      </c>
      <c r="J8" s="111" t="s">
        <v>508</v>
      </c>
    </row>
    <row r="9" spans="1:10" x14ac:dyDescent="0.15">
      <c r="A9" s="111">
        <v>8</v>
      </c>
      <c r="B9" s="111" t="s">
        <v>365</v>
      </c>
      <c r="C9" s="111" t="s">
        <v>295</v>
      </c>
      <c r="D9" s="111" t="s">
        <v>400</v>
      </c>
      <c r="E9" s="111" t="s">
        <v>401</v>
      </c>
      <c r="F9" s="111" t="s">
        <v>402</v>
      </c>
      <c r="G9" s="111" t="s">
        <v>384</v>
      </c>
      <c r="J9" s="111" t="s">
        <v>508</v>
      </c>
    </row>
    <row r="10" spans="1:10" x14ac:dyDescent="0.15">
      <c r="A10" s="111">
        <v>9</v>
      </c>
      <c r="B10" s="111" t="s">
        <v>365</v>
      </c>
      <c r="C10" s="111" t="s">
        <v>295</v>
      </c>
      <c r="D10" s="111" t="s">
        <v>403</v>
      </c>
      <c r="E10" s="111" t="s">
        <v>404</v>
      </c>
      <c r="F10" s="111" t="s">
        <v>405</v>
      </c>
      <c r="G10" s="111" t="s">
        <v>398</v>
      </c>
      <c r="H10" s="111" t="s">
        <v>406</v>
      </c>
      <c r="J10" s="111" t="s">
        <v>508</v>
      </c>
    </row>
    <row r="11" spans="1:10" x14ac:dyDescent="0.15">
      <c r="A11" s="111">
        <v>10</v>
      </c>
      <c r="B11" s="111" t="s">
        <v>365</v>
      </c>
      <c r="C11" s="111" t="s">
        <v>295</v>
      </c>
      <c r="D11" s="111" t="s">
        <v>677</v>
      </c>
      <c r="E11" s="111" t="s">
        <v>678</v>
      </c>
      <c r="F11" s="111" t="s">
        <v>679</v>
      </c>
      <c r="G11" s="111" t="s">
        <v>374</v>
      </c>
      <c r="J11" s="111" t="s">
        <v>508</v>
      </c>
    </row>
    <row r="12" spans="1:10" x14ac:dyDescent="0.15">
      <c r="A12" s="111">
        <v>11</v>
      </c>
      <c r="B12" s="111" t="s">
        <v>365</v>
      </c>
      <c r="C12" s="111" t="s">
        <v>295</v>
      </c>
      <c r="D12" s="111" t="s">
        <v>407</v>
      </c>
      <c r="E12" s="111" t="s">
        <v>408</v>
      </c>
      <c r="F12" s="111" t="s">
        <v>409</v>
      </c>
      <c r="G12" s="111" t="s">
        <v>398</v>
      </c>
      <c r="J12" s="111" t="s">
        <v>508</v>
      </c>
    </row>
    <row r="13" spans="1:10" x14ac:dyDescent="0.15">
      <c r="A13" s="111">
        <v>12</v>
      </c>
      <c r="B13" s="111" t="s">
        <v>365</v>
      </c>
      <c r="C13" s="111" t="s">
        <v>295</v>
      </c>
      <c r="D13" s="111" t="s">
        <v>410</v>
      </c>
      <c r="E13" s="111" t="s">
        <v>411</v>
      </c>
      <c r="F13" s="111" t="s">
        <v>412</v>
      </c>
      <c r="G13" s="111" t="s">
        <v>413</v>
      </c>
      <c r="H13" s="111" t="s">
        <v>414</v>
      </c>
      <c r="J13" s="111" t="s">
        <v>508</v>
      </c>
    </row>
    <row r="14" spans="1:10" x14ac:dyDescent="0.15">
      <c r="A14" s="111">
        <v>13</v>
      </c>
      <c r="B14" s="111" t="s">
        <v>365</v>
      </c>
      <c r="C14" s="111" t="s">
        <v>295</v>
      </c>
      <c r="D14" s="111" t="s">
        <v>415</v>
      </c>
      <c r="E14" s="111" t="s">
        <v>416</v>
      </c>
      <c r="F14" s="111" t="s">
        <v>417</v>
      </c>
      <c r="G14" s="111" t="s">
        <v>418</v>
      </c>
      <c r="H14" s="111" t="s">
        <v>419</v>
      </c>
      <c r="J14" s="111" t="s">
        <v>508</v>
      </c>
    </row>
    <row r="15" spans="1:10" x14ac:dyDescent="0.15">
      <c r="A15" s="111">
        <v>14</v>
      </c>
      <c r="B15" s="111" t="s">
        <v>365</v>
      </c>
      <c r="C15" s="111" t="s">
        <v>295</v>
      </c>
      <c r="D15" s="111" t="s">
        <v>420</v>
      </c>
      <c r="E15" s="111" t="s">
        <v>421</v>
      </c>
      <c r="F15" s="111" t="s">
        <v>422</v>
      </c>
      <c r="G15" s="111" t="s">
        <v>398</v>
      </c>
      <c r="J15" s="111" t="s">
        <v>508</v>
      </c>
    </row>
    <row r="16" spans="1:10" x14ac:dyDescent="0.15">
      <c r="A16" s="111">
        <v>15</v>
      </c>
      <c r="B16" s="111" t="s">
        <v>365</v>
      </c>
      <c r="C16" s="111" t="s">
        <v>295</v>
      </c>
      <c r="D16" s="111" t="s">
        <v>423</v>
      </c>
      <c r="E16" s="111" t="s">
        <v>424</v>
      </c>
      <c r="F16" s="111" t="s">
        <v>425</v>
      </c>
      <c r="G16" s="111" t="s">
        <v>384</v>
      </c>
      <c r="H16" s="111" t="s">
        <v>426</v>
      </c>
      <c r="J16" s="111" t="s">
        <v>508</v>
      </c>
    </row>
    <row r="17" spans="1:10" x14ac:dyDescent="0.15">
      <c r="A17" s="111">
        <v>16</v>
      </c>
      <c r="B17" s="111" t="s">
        <v>365</v>
      </c>
      <c r="C17" s="111" t="s">
        <v>295</v>
      </c>
      <c r="D17" s="111" t="s">
        <v>427</v>
      </c>
      <c r="E17" s="111" t="s">
        <v>428</v>
      </c>
      <c r="F17" s="111" t="s">
        <v>429</v>
      </c>
      <c r="G17" s="111" t="s">
        <v>418</v>
      </c>
      <c r="H17" s="111" t="s">
        <v>430</v>
      </c>
      <c r="J17" s="111" t="s">
        <v>508</v>
      </c>
    </row>
    <row r="18" spans="1:10" x14ac:dyDescent="0.15">
      <c r="A18" s="111">
        <v>17</v>
      </c>
      <c r="B18" s="111" t="s">
        <v>365</v>
      </c>
      <c r="C18" s="111" t="s">
        <v>295</v>
      </c>
      <c r="D18" s="111" t="s">
        <v>680</v>
      </c>
      <c r="E18" s="111" t="s">
        <v>681</v>
      </c>
      <c r="F18" s="111" t="s">
        <v>682</v>
      </c>
      <c r="G18" s="111" t="s">
        <v>398</v>
      </c>
      <c r="H18" s="111" t="s">
        <v>683</v>
      </c>
      <c r="J18" s="111" t="s">
        <v>508</v>
      </c>
    </row>
    <row r="19" spans="1:10" x14ac:dyDescent="0.15">
      <c r="A19" s="111">
        <v>18</v>
      </c>
      <c r="B19" s="111" t="s">
        <v>365</v>
      </c>
      <c r="C19" s="111" t="s">
        <v>295</v>
      </c>
      <c r="D19" s="111" t="s">
        <v>431</v>
      </c>
      <c r="E19" s="111" t="s">
        <v>432</v>
      </c>
      <c r="F19" s="111" t="s">
        <v>433</v>
      </c>
      <c r="G19" s="111" t="s">
        <v>418</v>
      </c>
      <c r="H19" s="111" t="s">
        <v>434</v>
      </c>
      <c r="J19" s="111" t="s">
        <v>508</v>
      </c>
    </row>
    <row r="20" spans="1:10" x14ac:dyDescent="0.15">
      <c r="A20" s="111">
        <v>19</v>
      </c>
      <c r="B20" s="111" t="s">
        <v>365</v>
      </c>
      <c r="C20" s="111" t="s">
        <v>295</v>
      </c>
      <c r="D20" s="111" t="s">
        <v>435</v>
      </c>
      <c r="E20" s="111" t="s">
        <v>436</v>
      </c>
      <c r="F20" s="111" t="s">
        <v>437</v>
      </c>
      <c r="G20" s="111" t="s">
        <v>398</v>
      </c>
      <c r="J20" s="111" t="s">
        <v>508</v>
      </c>
    </row>
    <row r="21" spans="1:10" x14ac:dyDescent="0.15">
      <c r="A21" s="111">
        <v>20</v>
      </c>
      <c r="B21" s="111" t="s">
        <v>365</v>
      </c>
      <c r="C21" s="111" t="s">
        <v>295</v>
      </c>
      <c r="D21" s="111" t="s">
        <v>438</v>
      </c>
      <c r="E21" s="111" t="s">
        <v>439</v>
      </c>
      <c r="F21" s="111" t="s">
        <v>440</v>
      </c>
      <c r="G21" s="111" t="s">
        <v>418</v>
      </c>
      <c r="J21" s="111" t="s">
        <v>508</v>
      </c>
    </row>
    <row r="22" spans="1:10" x14ac:dyDescent="0.15">
      <c r="A22" s="111">
        <v>21</v>
      </c>
      <c r="B22" s="111" t="s">
        <v>365</v>
      </c>
      <c r="C22" s="111" t="s">
        <v>295</v>
      </c>
      <c r="D22" s="111" t="s">
        <v>441</v>
      </c>
      <c r="E22" s="111" t="s">
        <v>442</v>
      </c>
      <c r="F22" s="111" t="s">
        <v>443</v>
      </c>
      <c r="G22" s="111" t="s">
        <v>389</v>
      </c>
      <c r="H22" s="111" t="s">
        <v>444</v>
      </c>
      <c r="J22" s="111" t="s">
        <v>508</v>
      </c>
    </row>
    <row r="23" spans="1:10" x14ac:dyDescent="0.15">
      <c r="A23" s="111">
        <v>22</v>
      </c>
      <c r="B23" s="111" t="s">
        <v>365</v>
      </c>
      <c r="C23" s="111" t="s">
        <v>295</v>
      </c>
      <c r="D23" s="111" t="s">
        <v>445</v>
      </c>
      <c r="E23" s="111" t="s">
        <v>446</v>
      </c>
      <c r="F23" s="111" t="s">
        <v>447</v>
      </c>
      <c r="G23" s="111" t="s">
        <v>448</v>
      </c>
      <c r="J23" s="111" t="s">
        <v>508</v>
      </c>
    </row>
    <row r="24" spans="1:10" x14ac:dyDescent="0.15">
      <c r="A24" s="111">
        <v>23</v>
      </c>
      <c r="B24" s="111" t="s">
        <v>365</v>
      </c>
      <c r="C24" s="111" t="s">
        <v>295</v>
      </c>
      <c r="D24" s="111" t="s">
        <v>449</v>
      </c>
      <c r="E24" s="111" t="s">
        <v>450</v>
      </c>
      <c r="F24" s="111" t="s">
        <v>451</v>
      </c>
      <c r="G24" s="111" t="s">
        <v>384</v>
      </c>
      <c r="H24" s="111" t="s">
        <v>452</v>
      </c>
      <c r="J24" s="111" t="s">
        <v>508</v>
      </c>
    </row>
    <row r="25" spans="1:10" x14ac:dyDescent="0.15">
      <c r="A25" s="111">
        <v>24</v>
      </c>
      <c r="B25" s="111" t="s">
        <v>365</v>
      </c>
      <c r="C25" s="111" t="s">
        <v>295</v>
      </c>
      <c r="D25" s="111" t="s">
        <v>453</v>
      </c>
      <c r="E25" s="111" t="s">
        <v>454</v>
      </c>
      <c r="F25" s="111" t="s">
        <v>455</v>
      </c>
      <c r="G25" s="111" t="s">
        <v>389</v>
      </c>
      <c r="H25" s="111" t="s">
        <v>456</v>
      </c>
      <c r="J25" s="111" t="s">
        <v>508</v>
      </c>
    </row>
    <row r="26" spans="1:10" x14ac:dyDescent="0.15">
      <c r="A26" s="111">
        <v>25</v>
      </c>
      <c r="B26" s="111" t="s">
        <v>365</v>
      </c>
      <c r="C26" s="111" t="s">
        <v>295</v>
      </c>
      <c r="D26" s="111" t="s">
        <v>457</v>
      </c>
      <c r="E26" s="111" t="s">
        <v>458</v>
      </c>
      <c r="F26" s="111" t="s">
        <v>459</v>
      </c>
      <c r="G26" s="111" t="s">
        <v>418</v>
      </c>
      <c r="J26" s="111" t="s">
        <v>508</v>
      </c>
    </row>
    <row r="27" spans="1:10" x14ac:dyDescent="0.15">
      <c r="A27" s="111">
        <v>26</v>
      </c>
      <c r="B27" s="111" t="s">
        <v>365</v>
      </c>
      <c r="C27" s="111" t="s">
        <v>295</v>
      </c>
      <c r="D27" s="111" t="s">
        <v>460</v>
      </c>
      <c r="E27" s="111" t="s">
        <v>461</v>
      </c>
      <c r="F27" s="111" t="s">
        <v>462</v>
      </c>
      <c r="G27" s="111" t="s">
        <v>384</v>
      </c>
      <c r="J27" s="111" t="s">
        <v>508</v>
      </c>
    </row>
    <row r="28" spans="1:10" x14ac:dyDescent="0.15">
      <c r="A28" s="111">
        <v>27</v>
      </c>
      <c r="B28" s="111" t="s">
        <v>365</v>
      </c>
      <c r="C28" s="111" t="s">
        <v>295</v>
      </c>
      <c r="D28" s="111" t="s">
        <v>463</v>
      </c>
      <c r="E28" s="111" t="s">
        <v>464</v>
      </c>
      <c r="F28" s="111" t="s">
        <v>465</v>
      </c>
      <c r="G28" s="111" t="s">
        <v>384</v>
      </c>
      <c r="H28" s="111" t="s">
        <v>466</v>
      </c>
      <c r="J28" s="111" t="s">
        <v>508</v>
      </c>
    </row>
    <row r="29" spans="1:10" x14ac:dyDescent="0.15">
      <c r="A29" s="111">
        <v>28</v>
      </c>
      <c r="B29" s="111" t="s">
        <v>365</v>
      </c>
      <c r="C29" s="111" t="s">
        <v>295</v>
      </c>
      <c r="D29" s="111" t="s">
        <v>467</v>
      </c>
      <c r="E29" s="111" t="s">
        <v>468</v>
      </c>
      <c r="F29" s="111" t="s">
        <v>469</v>
      </c>
      <c r="G29" s="111" t="s">
        <v>398</v>
      </c>
      <c r="J29" s="111" t="s">
        <v>508</v>
      </c>
    </row>
    <row r="30" spans="1:10" x14ac:dyDescent="0.15">
      <c r="A30" s="111">
        <v>29</v>
      </c>
      <c r="B30" s="111" t="s">
        <v>365</v>
      </c>
      <c r="C30" s="111" t="s">
        <v>295</v>
      </c>
      <c r="D30" s="111" t="s">
        <v>470</v>
      </c>
      <c r="E30" s="111" t="s">
        <v>471</v>
      </c>
      <c r="F30" s="111" t="s">
        <v>472</v>
      </c>
      <c r="G30" s="111" t="s">
        <v>473</v>
      </c>
      <c r="J30" s="111" t="s">
        <v>508</v>
      </c>
    </row>
    <row r="31" spans="1:10" x14ac:dyDescent="0.15">
      <c r="A31" s="111">
        <v>30</v>
      </c>
      <c r="B31" s="111" t="s">
        <v>365</v>
      </c>
      <c r="C31" s="111" t="s">
        <v>295</v>
      </c>
      <c r="D31" s="111" t="s">
        <v>474</v>
      </c>
      <c r="E31" s="111" t="s">
        <v>475</v>
      </c>
      <c r="F31" s="111" t="s">
        <v>476</v>
      </c>
      <c r="G31" s="111" t="s">
        <v>418</v>
      </c>
      <c r="J31" s="111" t="s">
        <v>508</v>
      </c>
    </row>
    <row r="32" spans="1:10" x14ac:dyDescent="0.15">
      <c r="A32" s="111">
        <v>31</v>
      </c>
      <c r="B32" s="111" t="s">
        <v>365</v>
      </c>
      <c r="C32" s="111" t="s">
        <v>295</v>
      </c>
      <c r="D32" s="111" t="s">
        <v>477</v>
      </c>
      <c r="E32" s="111" t="s">
        <v>478</v>
      </c>
      <c r="F32" s="111" t="s">
        <v>479</v>
      </c>
      <c r="G32" s="111" t="s">
        <v>384</v>
      </c>
      <c r="H32" s="111" t="s">
        <v>480</v>
      </c>
      <c r="J32" s="111" t="s">
        <v>508</v>
      </c>
    </row>
    <row r="33" spans="1:10" x14ac:dyDescent="0.15">
      <c r="A33" s="111">
        <v>32</v>
      </c>
      <c r="B33" s="111" t="s">
        <v>365</v>
      </c>
      <c r="C33" s="111" t="s">
        <v>295</v>
      </c>
      <c r="D33" s="111" t="s">
        <v>481</v>
      </c>
      <c r="E33" s="111" t="s">
        <v>482</v>
      </c>
      <c r="F33" s="111" t="s">
        <v>483</v>
      </c>
      <c r="G33" s="111" t="s">
        <v>418</v>
      </c>
      <c r="J33" s="111" t="s">
        <v>508</v>
      </c>
    </row>
    <row r="34" spans="1:10" x14ac:dyDescent="0.15">
      <c r="A34" s="111">
        <v>33</v>
      </c>
      <c r="B34" s="111" t="s">
        <v>365</v>
      </c>
      <c r="C34" s="111" t="s">
        <v>295</v>
      </c>
      <c r="D34" s="111" t="s">
        <v>484</v>
      </c>
      <c r="E34" s="111" t="s">
        <v>485</v>
      </c>
      <c r="F34" s="111" t="s">
        <v>486</v>
      </c>
      <c r="G34" s="111" t="s">
        <v>487</v>
      </c>
      <c r="H34" s="111" t="s">
        <v>488</v>
      </c>
      <c r="J34" s="111" t="s">
        <v>508</v>
      </c>
    </row>
    <row r="35" spans="1:10" x14ac:dyDescent="0.15">
      <c r="A35" s="111">
        <v>34</v>
      </c>
      <c r="B35" s="111" t="s">
        <v>365</v>
      </c>
      <c r="C35" s="111" t="s">
        <v>295</v>
      </c>
      <c r="D35" s="111" t="s">
        <v>489</v>
      </c>
      <c r="E35" s="111" t="s">
        <v>490</v>
      </c>
      <c r="F35" s="111" t="s">
        <v>491</v>
      </c>
      <c r="G35" s="111" t="s">
        <v>384</v>
      </c>
      <c r="J35" s="111" t="s">
        <v>508</v>
      </c>
    </row>
    <row r="36" spans="1:10" x14ac:dyDescent="0.15">
      <c r="A36" s="111">
        <v>35</v>
      </c>
      <c r="B36" s="111" t="s">
        <v>365</v>
      </c>
      <c r="C36" s="111" t="s">
        <v>295</v>
      </c>
      <c r="D36" s="111" t="s">
        <v>492</v>
      </c>
      <c r="E36" s="111" t="s">
        <v>493</v>
      </c>
      <c r="F36" s="111" t="s">
        <v>494</v>
      </c>
      <c r="G36" s="111" t="s">
        <v>495</v>
      </c>
      <c r="J36" s="111" t="s">
        <v>508</v>
      </c>
    </row>
    <row r="37" spans="1:10" x14ac:dyDescent="0.15">
      <c r="A37" s="111">
        <v>36</v>
      </c>
      <c r="B37" s="111" t="s">
        <v>365</v>
      </c>
      <c r="C37" s="111" t="s">
        <v>295</v>
      </c>
      <c r="D37" s="111" t="s">
        <v>496</v>
      </c>
      <c r="E37" s="111" t="s">
        <v>497</v>
      </c>
      <c r="F37" s="111" t="s">
        <v>498</v>
      </c>
      <c r="G37" s="111" t="s">
        <v>384</v>
      </c>
      <c r="H37" s="111" t="s">
        <v>499</v>
      </c>
      <c r="J37" s="111" t="s">
        <v>508</v>
      </c>
    </row>
    <row r="38" spans="1:10" x14ac:dyDescent="0.15">
      <c r="A38" s="111">
        <v>37</v>
      </c>
      <c r="B38" s="111" t="s">
        <v>365</v>
      </c>
      <c r="C38" s="111" t="s">
        <v>295</v>
      </c>
      <c r="D38" s="111" t="s">
        <v>500</v>
      </c>
      <c r="E38" s="111" t="s">
        <v>501</v>
      </c>
      <c r="F38" s="111" t="s">
        <v>502</v>
      </c>
      <c r="G38" s="111" t="s">
        <v>398</v>
      </c>
      <c r="J38" s="111" t="s">
        <v>508</v>
      </c>
    </row>
    <row r="39" spans="1:10" x14ac:dyDescent="0.15">
      <c r="A39" s="111">
        <v>38</v>
      </c>
      <c r="B39" s="111" t="s">
        <v>365</v>
      </c>
      <c r="C39" s="111" t="s">
        <v>295</v>
      </c>
      <c r="D39" s="111" t="s">
        <v>503</v>
      </c>
      <c r="E39" s="111" t="s">
        <v>504</v>
      </c>
      <c r="F39" s="111" t="s">
        <v>505</v>
      </c>
      <c r="G39" s="111" t="s">
        <v>384</v>
      </c>
      <c r="H39" s="111" t="s">
        <v>506</v>
      </c>
      <c r="J39" s="111" t="s">
        <v>508</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7"/>
  <sheetViews>
    <sheetView showGridLines="0" zoomScaleNormal="100" workbookViewId="0"/>
  </sheetViews>
  <sheetFormatPr defaultRowHeight="11.25" x14ac:dyDescent="0.15"/>
  <cols>
    <col min="1" max="16384" width="9.140625" style="56"/>
  </cols>
  <sheetData>
    <row r="1" spans="1:4" x14ac:dyDescent="0.15">
      <c r="A1" s="56" t="s">
        <v>507</v>
      </c>
      <c r="B1" s="56" t="s">
        <v>150</v>
      </c>
      <c r="C1" s="56" t="s">
        <v>151</v>
      </c>
      <c r="D1" s="56" t="s">
        <v>664</v>
      </c>
    </row>
    <row r="2" spans="1:4" x14ac:dyDescent="0.15">
      <c r="A2" s="56">
        <v>1</v>
      </c>
      <c r="B2" s="56" t="s">
        <v>512</v>
      </c>
      <c r="C2" s="56" t="s">
        <v>512</v>
      </c>
      <c r="D2" s="56" t="s">
        <v>513</v>
      </c>
    </row>
    <row r="3" spans="1:4" x14ac:dyDescent="0.15">
      <c r="A3" s="56">
        <v>2</v>
      </c>
      <c r="B3" s="56" t="s">
        <v>512</v>
      </c>
      <c r="C3" s="56" t="s">
        <v>514</v>
      </c>
      <c r="D3" s="56" t="s">
        <v>515</v>
      </c>
    </row>
    <row r="4" spans="1:4" x14ac:dyDescent="0.15">
      <c r="A4" s="56">
        <v>3</v>
      </c>
      <c r="B4" s="56" t="s">
        <v>512</v>
      </c>
      <c r="C4" s="56" t="s">
        <v>516</v>
      </c>
      <c r="D4" s="56" t="s">
        <v>517</v>
      </c>
    </row>
    <row r="5" spans="1:4" x14ac:dyDescent="0.15">
      <c r="A5" s="56">
        <v>4</v>
      </c>
      <c r="B5" s="56" t="s">
        <v>518</v>
      </c>
      <c r="C5" s="56" t="s">
        <v>520</v>
      </c>
      <c r="D5" s="56" t="s">
        <v>521</v>
      </c>
    </row>
    <row r="6" spans="1:4" x14ac:dyDescent="0.15">
      <c r="A6" s="56">
        <v>5</v>
      </c>
      <c r="B6" s="56" t="s">
        <v>518</v>
      </c>
      <c r="C6" s="56" t="s">
        <v>518</v>
      </c>
      <c r="D6" s="56" t="s">
        <v>519</v>
      </c>
    </row>
    <row r="7" spans="1:4" x14ac:dyDescent="0.15">
      <c r="A7" s="56">
        <v>6</v>
      </c>
      <c r="B7" s="56" t="s">
        <v>518</v>
      </c>
      <c r="C7" s="56" t="s">
        <v>522</v>
      </c>
      <c r="D7" s="56" t="s">
        <v>523</v>
      </c>
    </row>
    <row r="8" spans="1:4" x14ac:dyDescent="0.15">
      <c r="A8" s="56">
        <v>7</v>
      </c>
      <c r="B8" s="56" t="s">
        <v>518</v>
      </c>
      <c r="C8" s="56" t="s">
        <v>524</v>
      </c>
      <c r="D8" s="56" t="s">
        <v>525</v>
      </c>
    </row>
    <row r="9" spans="1:4" x14ac:dyDescent="0.15">
      <c r="A9" s="56">
        <v>8</v>
      </c>
      <c r="B9" s="56" t="s">
        <v>526</v>
      </c>
      <c r="C9" s="56" t="s">
        <v>526</v>
      </c>
      <c r="D9" s="56" t="s">
        <v>527</v>
      </c>
    </row>
    <row r="10" spans="1:4" x14ac:dyDescent="0.15">
      <c r="A10" s="56">
        <v>9</v>
      </c>
      <c r="B10" s="56" t="s">
        <v>528</v>
      </c>
      <c r="C10" s="56" t="s">
        <v>530</v>
      </c>
      <c r="D10" s="56" t="s">
        <v>531</v>
      </c>
    </row>
    <row r="11" spans="1:4" x14ac:dyDescent="0.15">
      <c r="A11" s="56">
        <v>10</v>
      </c>
      <c r="B11" s="56" t="s">
        <v>528</v>
      </c>
      <c r="C11" s="56" t="s">
        <v>528</v>
      </c>
      <c r="D11" s="56" t="s">
        <v>529</v>
      </c>
    </row>
    <row r="12" spans="1:4" x14ac:dyDescent="0.15">
      <c r="A12" s="56">
        <v>11</v>
      </c>
      <c r="B12" s="56" t="s">
        <v>528</v>
      </c>
      <c r="C12" s="56" t="s">
        <v>532</v>
      </c>
      <c r="D12" s="56" t="s">
        <v>533</v>
      </c>
    </row>
    <row r="13" spans="1:4" x14ac:dyDescent="0.15">
      <c r="A13" s="56">
        <v>12</v>
      </c>
      <c r="B13" s="56" t="s">
        <v>528</v>
      </c>
      <c r="C13" s="56" t="s">
        <v>534</v>
      </c>
      <c r="D13" s="56" t="s">
        <v>535</v>
      </c>
    </row>
    <row r="14" spans="1:4" x14ac:dyDescent="0.15">
      <c r="A14" s="56">
        <v>13</v>
      </c>
      <c r="B14" s="56" t="s">
        <v>528</v>
      </c>
      <c r="C14" s="56" t="s">
        <v>536</v>
      </c>
      <c r="D14" s="56" t="s">
        <v>537</v>
      </c>
    </row>
    <row r="15" spans="1:4" x14ac:dyDescent="0.15">
      <c r="A15" s="56">
        <v>14</v>
      </c>
      <c r="B15" s="56" t="s">
        <v>528</v>
      </c>
      <c r="C15" s="56" t="s">
        <v>538</v>
      </c>
      <c r="D15" s="56" t="s">
        <v>539</v>
      </c>
    </row>
    <row r="16" spans="1:4" x14ac:dyDescent="0.15">
      <c r="A16" s="56">
        <v>15</v>
      </c>
      <c r="B16" s="56" t="s">
        <v>528</v>
      </c>
      <c r="C16" s="56" t="s">
        <v>540</v>
      </c>
      <c r="D16" s="56" t="s">
        <v>541</v>
      </c>
    </row>
    <row r="17" spans="1:4" x14ac:dyDescent="0.15">
      <c r="A17" s="56">
        <v>16</v>
      </c>
      <c r="B17" s="56" t="s">
        <v>528</v>
      </c>
      <c r="C17" s="56" t="s">
        <v>542</v>
      </c>
      <c r="D17" s="56" t="s">
        <v>543</v>
      </c>
    </row>
    <row r="18" spans="1:4" x14ac:dyDescent="0.15">
      <c r="A18" s="56">
        <v>17</v>
      </c>
      <c r="B18" s="56" t="s">
        <v>528</v>
      </c>
      <c r="C18" s="56" t="s">
        <v>544</v>
      </c>
      <c r="D18" s="56" t="s">
        <v>545</v>
      </c>
    </row>
    <row r="19" spans="1:4" x14ac:dyDescent="0.15">
      <c r="A19" s="56">
        <v>18</v>
      </c>
      <c r="B19" s="56" t="s">
        <v>528</v>
      </c>
      <c r="C19" s="56" t="s">
        <v>546</v>
      </c>
      <c r="D19" s="56" t="s">
        <v>547</v>
      </c>
    </row>
    <row r="20" spans="1:4" x14ac:dyDescent="0.15">
      <c r="A20" s="56">
        <v>19</v>
      </c>
      <c r="B20" s="56" t="s">
        <v>528</v>
      </c>
      <c r="C20" s="56" t="s">
        <v>548</v>
      </c>
      <c r="D20" s="56" t="s">
        <v>549</v>
      </c>
    </row>
    <row r="21" spans="1:4" x14ac:dyDescent="0.15">
      <c r="A21" s="56">
        <v>20</v>
      </c>
      <c r="B21" s="56" t="s">
        <v>528</v>
      </c>
      <c r="C21" s="56" t="s">
        <v>550</v>
      </c>
      <c r="D21" s="56" t="s">
        <v>551</v>
      </c>
    </row>
    <row r="22" spans="1:4" x14ac:dyDescent="0.15">
      <c r="A22" s="56">
        <v>21</v>
      </c>
      <c r="B22" s="56" t="s">
        <v>552</v>
      </c>
      <c r="C22" s="56" t="s">
        <v>552</v>
      </c>
      <c r="D22" s="56" t="s">
        <v>553</v>
      </c>
    </row>
    <row r="23" spans="1:4" x14ac:dyDescent="0.15">
      <c r="A23" s="56">
        <v>22</v>
      </c>
      <c r="B23" s="56" t="s">
        <v>552</v>
      </c>
      <c r="C23" s="56" t="s">
        <v>554</v>
      </c>
      <c r="D23" s="56" t="s">
        <v>555</v>
      </c>
    </row>
    <row r="24" spans="1:4" x14ac:dyDescent="0.15">
      <c r="A24" s="56">
        <v>23</v>
      </c>
      <c r="B24" s="56" t="s">
        <v>552</v>
      </c>
      <c r="C24" s="56" t="s">
        <v>556</v>
      </c>
      <c r="D24" s="56" t="s">
        <v>557</v>
      </c>
    </row>
    <row r="25" spans="1:4" x14ac:dyDescent="0.15">
      <c r="A25" s="56">
        <v>24</v>
      </c>
      <c r="B25" s="56" t="s">
        <v>552</v>
      </c>
      <c r="C25" s="56" t="s">
        <v>558</v>
      </c>
      <c r="D25" s="56" t="s">
        <v>559</v>
      </c>
    </row>
    <row r="26" spans="1:4" x14ac:dyDescent="0.15">
      <c r="A26" s="56">
        <v>25</v>
      </c>
      <c r="B26" s="56" t="s">
        <v>552</v>
      </c>
      <c r="C26" s="56" t="s">
        <v>560</v>
      </c>
      <c r="D26" s="56" t="s">
        <v>561</v>
      </c>
    </row>
    <row r="27" spans="1:4" x14ac:dyDescent="0.15">
      <c r="A27" s="56">
        <v>26</v>
      </c>
      <c r="B27" s="56" t="s">
        <v>552</v>
      </c>
      <c r="C27" s="56" t="s">
        <v>562</v>
      </c>
      <c r="D27" s="56" t="s">
        <v>563</v>
      </c>
    </row>
    <row r="28" spans="1:4" x14ac:dyDescent="0.15">
      <c r="A28" s="56">
        <v>27</v>
      </c>
      <c r="B28" s="56" t="s">
        <v>552</v>
      </c>
      <c r="C28" s="56" t="s">
        <v>564</v>
      </c>
      <c r="D28" s="56" t="s">
        <v>565</v>
      </c>
    </row>
    <row r="29" spans="1:4" x14ac:dyDescent="0.15">
      <c r="A29" s="56">
        <v>28</v>
      </c>
      <c r="B29" s="56" t="s">
        <v>566</v>
      </c>
      <c r="C29" s="56" t="s">
        <v>568</v>
      </c>
      <c r="D29" s="56" t="s">
        <v>569</v>
      </c>
    </row>
    <row r="30" spans="1:4" x14ac:dyDescent="0.15">
      <c r="A30" s="56">
        <v>29</v>
      </c>
      <c r="B30" s="56" t="s">
        <v>566</v>
      </c>
      <c r="C30" s="56" t="s">
        <v>570</v>
      </c>
      <c r="D30" s="56" t="s">
        <v>571</v>
      </c>
    </row>
    <row r="31" spans="1:4" x14ac:dyDescent="0.15">
      <c r="A31" s="56">
        <v>30</v>
      </c>
      <c r="B31" s="56" t="s">
        <v>566</v>
      </c>
      <c r="C31" s="56" t="s">
        <v>566</v>
      </c>
      <c r="D31" s="56" t="s">
        <v>567</v>
      </c>
    </row>
    <row r="32" spans="1:4" x14ac:dyDescent="0.15">
      <c r="A32" s="56">
        <v>31</v>
      </c>
      <c r="B32" s="56" t="s">
        <v>566</v>
      </c>
      <c r="C32" s="56" t="s">
        <v>572</v>
      </c>
      <c r="D32" s="56" t="s">
        <v>573</v>
      </c>
    </row>
    <row r="33" spans="1:4" x14ac:dyDescent="0.15">
      <c r="A33" s="56">
        <v>32</v>
      </c>
      <c r="B33" s="56" t="s">
        <v>574</v>
      </c>
      <c r="C33" s="56" t="s">
        <v>576</v>
      </c>
      <c r="D33" s="56" t="s">
        <v>577</v>
      </c>
    </row>
    <row r="34" spans="1:4" x14ac:dyDescent="0.15">
      <c r="A34" s="56">
        <v>33</v>
      </c>
      <c r="B34" s="56" t="s">
        <v>574</v>
      </c>
      <c r="C34" s="56" t="s">
        <v>574</v>
      </c>
      <c r="D34" s="56" t="s">
        <v>575</v>
      </c>
    </row>
    <row r="35" spans="1:4" x14ac:dyDescent="0.15">
      <c r="A35" s="56">
        <v>34</v>
      </c>
      <c r="B35" s="56" t="s">
        <v>574</v>
      </c>
      <c r="C35" s="56" t="s">
        <v>578</v>
      </c>
      <c r="D35" s="56" t="s">
        <v>579</v>
      </c>
    </row>
    <row r="36" spans="1:4" x14ac:dyDescent="0.15">
      <c r="A36" s="56">
        <v>35</v>
      </c>
      <c r="B36" s="56" t="s">
        <v>574</v>
      </c>
      <c r="C36" s="56" t="s">
        <v>580</v>
      </c>
      <c r="D36" s="56" t="s">
        <v>581</v>
      </c>
    </row>
    <row r="37" spans="1:4" x14ac:dyDescent="0.15">
      <c r="A37" s="56">
        <v>36</v>
      </c>
      <c r="B37" s="56" t="s">
        <v>574</v>
      </c>
      <c r="C37" s="56" t="s">
        <v>582</v>
      </c>
      <c r="D37" s="56" t="s">
        <v>583</v>
      </c>
    </row>
    <row r="38" spans="1:4" x14ac:dyDescent="0.15">
      <c r="A38" s="56">
        <v>37</v>
      </c>
      <c r="B38" s="56" t="s">
        <v>574</v>
      </c>
      <c r="C38" s="56" t="s">
        <v>584</v>
      </c>
      <c r="D38" s="56" t="s">
        <v>585</v>
      </c>
    </row>
    <row r="39" spans="1:4" x14ac:dyDescent="0.15">
      <c r="A39" s="56">
        <v>38</v>
      </c>
      <c r="B39" s="56" t="s">
        <v>574</v>
      </c>
      <c r="C39" s="56" t="s">
        <v>586</v>
      </c>
      <c r="D39" s="56" t="s">
        <v>587</v>
      </c>
    </row>
    <row r="40" spans="1:4" x14ac:dyDescent="0.15">
      <c r="A40" s="56">
        <v>39</v>
      </c>
      <c r="B40" s="56" t="s">
        <v>574</v>
      </c>
      <c r="C40" s="56" t="s">
        <v>588</v>
      </c>
      <c r="D40" s="56" t="s">
        <v>589</v>
      </c>
    </row>
    <row r="41" spans="1:4" x14ac:dyDescent="0.15">
      <c r="A41" s="56">
        <v>40</v>
      </c>
      <c r="B41" s="56" t="s">
        <v>574</v>
      </c>
      <c r="C41" s="56" t="s">
        <v>590</v>
      </c>
      <c r="D41" s="56" t="s">
        <v>591</v>
      </c>
    </row>
    <row r="42" spans="1:4" x14ac:dyDescent="0.15">
      <c r="A42" s="56">
        <v>41</v>
      </c>
      <c r="B42" s="56" t="s">
        <v>592</v>
      </c>
      <c r="C42" s="56" t="s">
        <v>594</v>
      </c>
      <c r="D42" s="56" t="s">
        <v>595</v>
      </c>
    </row>
    <row r="43" spans="1:4" x14ac:dyDescent="0.15">
      <c r="A43" s="56">
        <v>42</v>
      </c>
      <c r="B43" s="56" t="s">
        <v>592</v>
      </c>
      <c r="C43" s="56" t="s">
        <v>592</v>
      </c>
      <c r="D43" s="56" t="s">
        <v>593</v>
      </c>
    </row>
    <row r="44" spans="1:4" x14ac:dyDescent="0.15">
      <c r="A44" s="56">
        <v>43</v>
      </c>
      <c r="B44" s="56" t="s">
        <v>592</v>
      </c>
      <c r="C44" s="56" t="s">
        <v>596</v>
      </c>
      <c r="D44" s="56" t="s">
        <v>597</v>
      </c>
    </row>
    <row r="45" spans="1:4" x14ac:dyDescent="0.15">
      <c r="A45" s="56">
        <v>44</v>
      </c>
      <c r="B45" s="56" t="s">
        <v>592</v>
      </c>
      <c r="C45" s="56" t="s">
        <v>598</v>
      </c>
      <c r="D45" s="56" t="s">
        <v>599</v>
      </c>
    </row>
    <row r="46" spans="1:4" x14ac:dyDescent="0.15">
      <c r="A46" s="56">
        <v>45</v>
      </c>
      <c r="B46" s="56" t="s">
        <v>592</v>
      </c>
      <c r="C46" s="56" t="s">
        <v>600</v>
      </c>
      <c r="D46" s="56" t="s">
        <v>601</v>
      </c>
    </row>
    <row r="47" spans="1:4" x14ac:dyDescent="0.15">
      <c r="A47" s="56">
        <v>46</v>
      </c>
      <c r="B47" s="56" t="s">
        <v>592</v>
      </c>
      <c r="C47" s="56" t="s">
        <v>602</v>
      </c>
      <c r="D47" s="56" t="s">
        <v>603</v>
      </c>
    </row>
    <row r="48" spans="1:4" x14ac:dyDescent="0.15">
      <c r="A48" s="56">
        <v>47</v>
      </c>
      <c r="B48" s="56" t="s">
        <v>592</v>
      </c>
      <c r="C48" s="56" t="s">
        <v>604</v>
      </c>
      <c r="D48" s="56" t="s">
        <v>605</v>
      </c>
    </row>
    <row r="49" spans="1:4" x14ac:dyDescent="0.15">
      <c r="A49" s="56">
        <v>48</v>
      </c>
      <c r="B49" s="56" t="s">
        <v>606</v>
      </c>
      <c r="C49" s="56" t="s">
        <v>606</v>
      </c>
      <c r="D49" s="56" t="s">
        <v>607</v>
      </c>
    </row>
    <row r="50" spans="1:4" x14ac:dyDescent="0.15">
      <c r="A50" s="56">
        <v>49</v>
      </c>
      <c r="B50" s="56" t="s">
        <v>608</v>
      </c>
      <c r="C50" s="56" t="s">
        <v>610</v>
      </c>
      <c r="D50" s="56" t="s">
        <v>611</v>
      </c>
    </row>
    <row r="51" spans="1:4" x14ac:dyDescent="0.15">
      <c r="A51" s="56">
        <v>50</v>
      </c>
      <c r="B51" s="56" t="s">
        <v>608</v>
      </c>
      <c r="C51" s="56" t="s">
        <v>612</v>
      </c>
      <c r="D51" s="56" t="s">
        <v>613</v>
      </c>
    </row>
    <row r="52" spans="1:4" x14ac:dyDescent="0.15">
      <c r="A52" s="56">
        <v>51</v>
      </c>
      <c r="B52" s="56" t="s">
        <v>608</v>
      </c>
      <c r="C52" s="56" t="s">
        <v>608</v>
      </c>
      <c r="D52" s="56" t="s">
        <v>609</v>
      </c>
    </row>
    <row r="53" spans="1:4" x14ac:dyDescent="0.15">
      <c r="A53" s="56">
        <v>52</v>
      </c>
      <c r="B53" s="56" t="s">
        <v>608</v>
      </c>
      <c r="C53" s="56" t="s">
        <v>614</v>
      </c>
      <c r="D53" s="56" t="s">
        <v>615</v>
      </c>
    </row>
    <row r="54" spans="1:4" x14ac:dyDescent="0.15">
      <c r="A54" s="56">
        <v>53</v>
      </c>
      <c r="B54" s="56" t="s">
        <v>608</v>
      </c>
      <c r="C54" s="56" t="s">
        <v>616</v>
      </c>
      <c r="D54" s="56" t="s">
        <v>617</v>
      </c>
    </row>
    <row r="55" spans="1:4" x14ac:dyDescent="0.15">
      <c r="A55" s="56">
        <v>54</v>
      </c>
      <c r="B55" s="56" t="s">
        <v>618</v>
      </c>
      <c r="C55" s="56" t="s">
        <v>620</v>
      </c>
      <c r="D55" s="56" t="s">
        <v>621</v>
      </c>
    </row>
    <row r="56" spans="1:4" x14ac:dyDescent="0.15">
      <c r="A56" s="56">
        <v>55</v>
      </c>
      <c r="B56" s="56" t="s">
        <v>618</v>
      </c>
      <c r="C56" s="56" t="s">
        <v>622</v>
      </c>
      <c r="D56" s="56" t="s">
        <v>623</v>
      </c>
    </row>
    <row r="57" spans="1:4" x14ac:dyDescent="0.15">
      <c r="A57" s="56">
        <v>56</v>
      </c>
      <c r="B57" s="56" t="s">
        <v>618</v>
      </c>
      <c r="C57" s="56" t="s">
        <v>624</v>
      </c>
      <c r="D57" s="56" t="s">
        <v>625</v>
      </c>
    </row>
    <row r="58" spans="1:4" x14ac:dyDescent="0.15">
      <c r="A58" s="56">
        <v>57</v>
      </c>
      <c r="B58" s="56" t="s">
        <v>618</v>
      </c>
      <c r="C58" s="56" t="s">
        <v>626</v>
      </c>
      <c r="D58" s="56" t="s">
        <v>627</v>
      </c>
    </row>
    <row r="59" spans="1:4" x14ac:dyDescent="0.15">
      <c r="A59" s="56">
        <v>58</v>
      </c>
      <c r="B59" s="56" t="s">
        <v>618</v>
      </c>
      <c r="C59" s="56" t="s">
        <v>628</v>
      </c>
      <c r="D59" s="56" t="s">
        <v>629</v>
      </c>
    </row>
    <row r="60" spans="1:4" x14ac:dyDescent="0.15">
      <c r="A60" s="56">
        <v>59</v>
      </c>
      <c r="B60" s="56" t="s">
        <v>618</v>
      </c>
      <c r="C60" s="56" t="s">
        <v>630</v>
      </c>
      <c r="D60" s="56" t="s">
        <v>631</v>
      </c>
    </row>
    <row r="61" spans="1:4" x14ac:dyDescent="0.15">
      <c r="A61" s="56">
        <v>60</v>
      </c>
      <c r="B61" s="56" t="s">
        <v>618</v>
      </c>
      <c r="C61" s="56" t="s">
        <v>632</v>
      </c>
      <c r="D61" s="56" t="s">
        <v>633</v>
      </c>
    </row>
    <row r="62" spans="1:4" x14ac:dyDescent="0.15">
      <c r="A62" s="56">
        <v>61</v>
      </c>
      <c r="B62" s="56" t="s">
        <v>618</v>
      </c>
      <c r="C62" s="56" t="s">
        <v>634</v>
      </c>
      <c r="D62" s="56" t="s">
        <v>635</v>
      </c>
    </row>
    <row r="63" spans="1:4" x14ac:dyDescent="0.15">
      <c r="A63" s="56">
        <v>62</v>
      </c>
      <c r="B63" s="56" t="s">
        <v>618</v>
      </c>
      <c r="C63" s="56" t="s">
        <v>618</v>
      </c>
      <c r="D63" s="56" t="s">
        <v>619</v>
      </c>
    </row>
    <row r="64" spans="1:4" x14ac:dyDescent="0.15">
      <c r="A64" s="56">
        <v>63</v>
      </c>
      <c r="B64" s="56" t="s">
        <v>636</v>
      </c>
      <c r="C64" s="56" t="s">
        <v>638</v>
      </c>
      <c r="D64" s="56" t="s">
        <v>639</v>
      </c>
    </row>
    <row r="65" spans="1:4" x14ac:dyDescent="0.15">
      <c r="A65" s="56">
        <v>64</v>
      </c>
      <c r="B65" s="56" t="s">
        <v>636</v>
      </c>
      <c r="C65" s="56" t="s">
        <v>640</v>
      </c>
      <c r="D65" s="56" t="s">
        <v>641</v>
      </c>
    </row>
    <row r="66" spans="1:4" x14ac:dyDescent="0.15">
      <c r="A66" s="56">
        <v>65</v>
      </c>
      <c r="B66" s="56" t="s">
        <v>636</v>
      </c>
      <c r="C66" s="56" t="s">
        <v>642</v>
      </c>
      <c r="D66" s="56" t="s">
        <v>643</v>
      </c>
    </row>
    <row r="67" spans="1:4" x14ac:dyDescent="0.15">
      <c r="A67" s="56">
        <v>66</v>
      </c>
      <c r="B67" s="56" t="s">
        <v>636</v>
      </c>
      <c r="C67" s="56" t="s">
        <v>644</v>
      </c>
      <c r="D67" s="56" t="s">
        <v>645</v>
      </c>
    </row>
    <row r="68" spans="1:4" x14ac:dyDescent="0.15">
      <c r="A68" s="56">
        <v>67</v>
      </c>
      <c r="B68" s="56" t="s">
        <v>636</v>
      </c>
      <c r="C68" s="56" t="s">
        <v>646</v>
      </c>
      <c r="D68" s="56" t="s">
        <v>647</v>
      </c>
    </row>
    <row r="69" spans="1:4" x14ac:dyDescent="0.15">
      <c r="A69" s="56">
        <v>68</v>
      </c>
      <c r="B69" s="56" t="s">
        <v>636</v>
      </c>
      <c r="C69" s="56" t="s">
        <v>648</v>
      </c>
      <c r="D69" s="56" t="s">
        <v>649</v>
      </c>
    </row>
    <row r="70" spans="1:4" x14ac:dyDescent="0.15">
      <c r="A70" s="56">
        <v>69</v>
      </c>
      <c r="B70" s="56" t="s">
        <v>636</v>
      </c>
      <c r="C70" s="56" t="s">
        <v>636</v>
      </c>
      <c r="D70" s="56" t="s">
        <v>637</v>
      </c>
    </row>
    <row r="71" spans="1:4" x14ac:dyDescent="0.15">
      <c r="A71" s="56">
        <v>70</v>
      </c>
      <c r="B71" s="56" t="s">
        <v>636</v>
      </c>
      <c r="C71" s="56" t="s">
        <v>650</v>
      </c>
      <c r="D71" s="56" t="s">
        <v>651</v>
      </c>
    </row>
    <row r="72" spans="1:4" x14ac:dyDescent="0.15">
      <c r="A72" s="56">
        <v>71</v>
      </c>
      <c r="B72" s="56" t="s">
        <v>652</v>
      </c>
      <c r="C72" s="56" t="s">
        <v>654</v>
      </c>
      <c r="D72" s="56" t="s">
        <v>655</v>
      </c>
    </row>
    <row r="73" spans="1:4" x14ac:dyDescent="0.15">
      <c r="A73" s="56">
        <v>72</v>
      </c>
      <c r="B73" s="56" t="s">
        <v>652</v>
      </c>
      <c r="C73" s="56" t="s">
        <v>656</v>
      </c>
      <c r="D73" s="56" t="s">
        <v>657</v>
      </c>
    </row>
    <row r="74" spans="1:4" x14ac:dyDescent="0.15">
      <c r="A74" s="56">
        <v>73</v>
      </c>
      <c r="B74" s="56" t="s">
        <v>652</v>
      </c>
      <c r="C74" s="56" t="s">
        <v>658</v>
      </c>
      <c r="D74" s="56" t="s">
        <v>659</v>
      </c>
    </row>
    <row r="75" spans="1:4" x14ac:dyDescent="0.15">
      <c r="A75" s="56">
        <v>74</v>
      </c>
      <c r="B75" s="56" t="s">
        <v>652</v>
      </c>
      <c r="C75" s="56" t="s">
        <v>652</v>
      </c>
      <c r="D75" s="56" t="s">
        <v>653</v>
      </c>
    </row>
    <row r="76" spans="1:4" x14ac:dyDescent="0.15">
      <c r="A76" s="56">
        <v>75</v>
      </c>
      <c r="B76" s="56" t="s">
        <v>652</v>
      </c>
      <c r="C76" s="56" t="s">
        <v>660</v>
      </c>
      <c r="D76" s="56" t="s">
        <v>661</v>
      </c>
    </row>
    <row r="77" spans="1:4" x14ac:dyDescent="0.15">
      <c r="A77" s="56">
        <v>76</v>
      </c>
      <c r="B77" s="56" t="s">
        <v>662</v>
      </c>
      <c r="C77" s="56" t="s">
        <v>662</v>
      </c>
      <c r="D77" s="56" t="s">
        <v>663</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666</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352</v>
      </c>
      <c r="C2" s="147" t="s">
        <v>201</v>
      </c>
    </row>
    <row r="3" spans="1:3" x14ac:dyDescent="0.15">
      <c r="A3" s="147">
        <v>4190415</v>
      </c>
      <c r="B3" s="147" t="s">
        <v>353</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2020-10-28T21:43:30Z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